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tables/table2.xml" ContentType="application/vnd.openxmlformats-officedocument.spreadsheetml.table+xml"/>
  <Override PartName="/xl/tables/table3.xml" ContentType="application/vnd.openxmlformats-officedocument.spreadsheetml.tab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32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D:\270721\БД Дети-сироты\Отчеты\4кв_2023\Брест\"/>
    </mc:Choice>
  </mc:AlternateContent>
  <xr:revisionPtr revIDLastSave="0" documentId="13_ncr:1_{CA745AE2-A9F3-4697-84A1-E13C8EC4540F}" xr6:coauthVersionLast="47" xr6:coauthVersionMax="47" xr10:uidLastSave="{00000000-0000-0000-0000-000000000000}"/>
  <bookViews>
    <workbookView xWindow="-120" yWindow="-120" windowWidth="29040" windowHeight="15720" activeTab="1" xr2:uid="{00000000-000D-0000-FFFF-FFFF00000000}"/>
  </bookViews>
  <sheets>
    <sheet name="ИТОГ" sheetId="1" r:id="rId1"/>
    <sheet name="ИТОГ (4кв_2023)" sheetId="6" r:id="rId2"/>
    <sheet name="Закладка №9" sheetId="7" r:id="rId3"/>
  </sheets>
  <definedNames>
    <definedName name="_xlnm._FilterDatabase" localSheetId="2" hidden="1">'Закладка №9'!$B$7:$S$105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S99" i="6" l="1"/>
  <c r="S41" i="1" l="1"/>
  <c r="S42" i="1"/>
  <c r="S25" i="6"/>
  <c r="D106" i="7" l="1"/>
  <c r="E106" i="7"/>
  <c r="F106" i="7"/>
  <c r="G106" i="7"/>
  <c r="H106" i="7"/>
  <c r="I106" i="7"/>
  <c r="J106" i="7"/>
  <c r="K106" i="7"/>
  <c r="L106" i="7"/>
  <c r="M106" i="7"/>
  <c r="N106" i="7"/>
  <c r="O106" i="7"/>
  <c r="P106" i="7" s="1"/>
  <c r="Q106" i="7"/>
  <c r="R106" i="7" s="1"/>
  <c r="D106" i="1"/>
  <c r="E106" i="1"/>
  <c r="F106" i="1"/>
  <c r="G106" i="1"/>
  <c r="H106" i="1"/>
  <c r="I106" i="1"/>
  <c r="J106" i="1"/>
  <c r="K106" i="1"/>
  <c r="L106" i="1"/>
  <c r="M106" i="1"/>
  <c r="N106" i="1"/>
  <c r="O106" i="1"/>
  <c r="Q106" i="1"/>
  <c r="S8" i="7"/>
  <c r="S9" i="7"/>
  <c r="S10" i="7"/>
  <c r="S11" i="7"/>
  <c r="S12" i="7"/>
  <c r="S13" i="7"/>
  <c r="S14" i="7"/>
  <c r="S15" i="7"/>
  <c r="S16" i="7"/>
  <c r="S17" i="7"/>
  <c r="S18" i="7"/>
  <c r="S19" i="7"/>
  <c r="S20" i="7"/>
  <c r="S21" i="7"/>
  <c r="S22" i="7"/>
  <c r="S23" i="7"/>
  <c r="S24" i="7"/>
  <c r="S25" i="7"/>
  <c r="S26" i="7"/>
  <c r="S27" i="7"/>
  <c r="S28" i="7"/>
  <c r="S29" i="7"/>
  <c r="S30" i="7"/>
  <c r="S31" i="7"/>
  <c r="S32" i="7"/>
  <c r="S33" i="7"/>
  <c r="S34" i="7"/>
  <c r="S35" i="7"/>
  <c r="S36" i="7"/>
  <c r="S37" i="7"/>
  <c r="S38" i="7"/>
  <c r="S39" i="7"/>
  <c r="S40" i="7"/>
  <c r="S41" i="7"/>
  <c r="S42" i="7"/>
  <c r="S43" i="7"/>
  <c r="S44" i="7"/>
  <c r="S45" i="7"/>
  <c r="S46" i="7"/>
  <c r="S47" i="7"/>
  <c r="S48" i="7"/>
  <c r="S49" i="7"/>
  <c r="S50" i="7"/>
  <c r="S51" i="7"/>
  <c r="S52" i="7"/>
  <c r="S53" i="7"/>
  <c r="S54" i="7"/>
  <c r="S55" i="7"/>
  <c r="S56" i="7"/>
  <c r="S57" i="7"/>
  <c r="S58" i="7"/>
  <c r="S59" i="7"/>
  <c r="S60" i="7"/>
  <c r="S61" i="7"/>
  <c r="S62" i="7"/>
  <c r="S63" i="7"/>
  <c r="S64" i="7"/>
  <c r="S65" i="7"/>
  <c r="S66" i="7"/>
  <c r="S67" i="7"/>
  <c r="S68" i="7"/>
  <c r="S69" i="7"/>
  <c r="S70" i="7"/>
  <c r="S71" i="7"/>
  <c r="S72" i="7"/>
  <c r="S73" i="7"/>
  <c r="S74" i="7"/>
  <c r="S75" i="7"/>
  <c r="S76" i="7"/>
  <c r="S77" i="7"/>
  <c r="S78" i="7"/>
  <c r="S79" i="7"/>
  <c r="S80" i="7"/>
  <c r="S81" i="7"/>
  <c r="S82" i="7"/>
  <c r="S83" i="7"/>
  <c r="S84" i="7"/>
  <c r="S85" i="7"/>
  <c r="S86" i="7"/>
  <c r="S87" i="7"/>
  <c r="S88" i="7"/>
  <c r="S89" i="7"/>
  <c r="S90" i="7"/>
  <c r="S91" i="7"/>
  <c r="S92" i="7"/>
  <c r="S93" i="7"/>
  <c r="S94" i="7"/>
  <c r="S95" i="7"/>
  <c r="S96" i="7"/>
  <c r="S97" i="7"/>
  <c r="S98" i="7"/>
  <c r="S99" i="7"/>
  <c r="S100" i="7"/>
  <c r="S101" i="7"/>
  <c r="S102" i="7"/>
  <c r="S103" i="7"/>
  <c r="S104" i="7"/>
  <c r="S105" i="7"/>
  <c r="S8" i="1"/>
  <c r="S9" i="1"/>
  <c r="S10" i="1"/>
  <c r="S11" i="1"/>
  <c r="S12" i="1"/>
  <c r="S13" i="1"/>
  <c r="S14" i="1"/>
  <c r="S15" i="1"/>
  <c r="S16" i="1"/>
  <c r="S17" i="1"/>
  <c r="S18" i="1"/>
  <c r="S19" i="1"/>
  <c r="S20" i="1"/>
  <c r="S21" i="1"/>
  <c r="S22" i="1"/>
  <c r="S23" i="1"/>
  <c r="S24" i="1"/>
  <c r="S25" i="1"/>
  <c r="S26" i="1"/>
  <c r="S27" i="1"/>
  <c r="S28" i="1"/>
  <c r="S29" i="1"/>
  <c r="S30" i="1"/>
  <c r="S31" i="1"/>
  <c r="S32" i="1"/>
  <c r="S33" i="1"/>
  <c r="S34" i="1"/>
  <c r="S35" i="1"/>
  <c r="S36" i="1"/>
  <c r="S37" i="1"/>
  <c r="S38" i="1"/>
  <c r="S39" i="1"/>
  <c r="S40" i="1"/>
  <c r="S43" i="1"/>
  <c r="S44" i="1"/>
  <c r="S45" i="1"/>
  <c r="S46" i="1"/>
  <c r="S47" i="1"/>
  <c r="S48" i="1"/>
  <c r="S49" i="1"/>
  <c r="S50" i="1"/>
  <c r="S51" i="1"/>
  <c r="S52" i="1"/>
  <c r="S53" i="1"/>
  <c r="S54" i="1"/>
  <c r="S55" i="1"/>
  <c r="S56" i="1"/>
  <c r="S57" i="1"/>
  <c r="S58" i="1"/>
  <c r="S59" i="1"/>
  <c r="S60" i="1"/>
  <c r="S61" i="1"/>
  <c r="S62" i="1"/>
  <c r="S63" i="1"/>
  <c r="S64" i="1"/>
  <c r="S65" i="1"/>
  <c r="S66" i="1"/>
  <c r="S67" i="1"/>
  <c r="S68" i="1"/>
  <c r="S69" i="1"/>
  <c r="S70" i="1"/>
  <c r="S71" i="1"/>
  <c r="S72" i="1"/>
  <c r="S73" i="1"/>
  <c r="S74" i="1"/>
  <c r="S75" i="1"/>
  <c r="S76" i="1"/>
  <c r="S77" i="1"/>
  <c r="S78" i="1"/>
  <c r="S79" i="1"/>
  <c r="S80" i="1"/>
  <c r="S81" i="1"/>
  <c r="S82" i="1"/>
  <c r="S83" i="1"/>
  <c r="S84" i="1"/>
  <c r="S85" i="1"/>
  <c r="S86" i="1"/>
  <c r="S87" i="1"/>
  <c r="S88" i="1"/>
  <c r="S89" i="1"/>
  <c r="S90" i="1"/>
  <c r="S91" i="1"/>
  <c r="S92" i="1"/>
  <c r="S93" i="1"/>
  <c r="S94" i="1"/>
  <c r="S95" i="1"/>
  <c r="S96" i="1"/>
  <c r="S97" i="1"/>
  <c r="S98" i="1"/>
  <c r="S99" i="1"/>
  <c r="S100" i="1"/>
  <c r="S101" i="1"/>
  <c r="S102" i="1"/>
  <c r="S103" i="1"/>
  <c r="S104" i="1"/>
  <c r="S105" i="1"/>
  <c r="P106" i="1" l="1"/>
  <c r="R106" i="1"/>
  <c r="S106" i="1" s="1"/>
  <c r="S106" i="7"/>
  <c r="D106" i="6"/>
  <c r="E106" i="6"/>
  <c r="F106" i="6"/>
  <c r="G106" i="6"/>
  <c r="H106" i="6"/>
  <c r="I106" i="6"/>
  <c r="J106" i="6"/>
  <c r="K106" i="6"/>
  <c r="L106" i="6"/>
  <c r="M106" i="6"/>
  <c r="N106" i="6"/>
  <c r="O106" i="6"/>
  <c r="Q106" i="6"/>
  <c r="S87" i="6"/>
  <c r="S52" i="6"/>
  <c r="S13" i="6"/>
  <c r="S103" i="6"/>
  <c r="S98" i="6"/>
  <c r="S82" i="6"/>
  <c r="S12" i="6"/>
  <c r="S80" i="6"/>
  <c r="S33" i="6"/>
  <c r="S54" i="6"/>
  <c r="S78" i="6"/>
  <c r="S67" i="6"/>
  <c r="S48" i="6"/>
  <c r="S36" i="6"/>
  <c r="S68" i="6"/>
  <c r="S91" i="6"/>
  <c r="S70" i="6"/>
  <c r="S83" i="6"/>
  <c r="S76" i="6"/>
  <c r="S69" i="6"/>
  <c r="S9" i="6"/>
  <c r="S37" i="6"/>
  <c r="S14" i="6"/>
  <c r="S88" i="6"/>
  <c r="S57" i="6"/>
  <c r="S63" i="6"/>
  <c r="S84" i="6"/>
  <c r="S45" i="6"/>
  <c r="S77" i="6"/>
  <c r="S58" i="6"/>
  <c r="S93" i="6"/>
  <c r="S31" i="6"/>
  <c r="S29" i="6"/>
  <c r="S18" i="6"/>
  <c r="S71" i="6"/>
  <c r="S26" i="6"/>
  <c r="S30" i="6"/>
  <c r="S39" i="6"/>
  <c r="S55" i="6"/>
  <c r="S22" i="6"/>
  <c r="S64" i="6"/>
  <c r="S24" i="6"/>
  <c r="S86" i="6"/>
  <c r="S74" i="6"/>
  <c r="S95" i="6"/>
  <c r="S66" i="6"/>
  <c r="S105" i="6"/>
  <c r="S101" i="6"/>
  <c r="S81" i="6"/>
  <c r="S73" i="6"/>
  <c r="S21" i="6"/>
  <c r="S10" i="6"/>
  <c r="S47" i="6"/>
  <c r="S50" i="6"/>
  <c r="S97" i="6"/>
  <c r="S16" i="6"/>
  <c r="S46" i="6"/>
  <c r="S20" i="6"/>
  <c r="S89" i="6"/>
  <c r="S42" i="6"/>
  <c r="S85" i="6"/>
  <c r="S32" i="6"/>
  <c r="S102" i="6"/>
  <c r="S53" i="6"/>
  <c r="S72" i="6"/>
  <c r="S96" i="6"/>
  <c r="S11" i="6"/>
  <c r="S62" i="6"/>
  <c r="S92" i="6"/>
  <c r="S104" i="6"/>
  <c r="S90" i="6"/>
  <c r="S56" i="6"/>
  <c r="S79" i="6"/>
  <c r="S15" i="6"/>
  <c r="S19" i="6"/>
  <c r="S44" i="6"/>
  <c r="S49" i="6"/>
  <c r="S17" i="6"/>
  <c r="S100" i="6"/>
  <c r="S38" i="6"/>
  <c r="S8" i="6"/>
  <c r="S60" i="6"/>
  <c r="S27" i="6"/>
  <c r="S61" i="6"/>
  <c r="S75" i="6"/>
  <c r="S51" i="6"/>
  <c r="S65" i="6"/>
  <c r="S94" i="6"/>
  <c r="S59" i="6"/>
  <c r="S40" i="6"/>
  <c r="S41" i="6"/>
  <c r="S23" i="6"/>
  <c r="S43" i="6"/>
  <c r="S34" i="6"/>
  <c r="S28" i="6"/>
  <c r="S35" i="6"/>
  <c r="R106" i="6" l="1"/>
  <c r="P106" i="6"/>
  <c r="S106" i="6" l="1"/>
</calcChain>
</file>

<file path=xl/sharedStrings.xml><?xml version="1.0" encoding="utf-8"?>
<sst xmlns="http://schemas.openxmlformats.org/spreadsheetml/2006/main" count="732" uniqueCount="165">
  <si>
    <t>(по состоянию на:</t>
  </si>
  <si>
    <t>г. )</t>
  </si>
  <si>
    <t>№ п/п</t>
  </si>
  <si>
    <t>Район</t>
  </si>
  <si>
    <t>Наименование учреждения (РОО)</t>
  </si>
  <si>
    <t>Количество обнаруженных ошибок в закладках:</t>
  </si>
  <si>
    <t>№1</t>
  </si>
  <si>
    <t>№2</t>
  </si>
  <si>
    <t>№3</t>
  </si>
  <si>
    <t>№4</t>
  </si>
  <si>
    <t>№5</t>
  </si>
  <si>
    <t>№6</t>
  </si>
  <si>
    <t>№7</t>
  </si>
  <si>
    <t>№8</t>
  </si>
  <si>
    <t>№9</t>
  </si>
  <si>
    <t>№10</t>
  </si>
  <si>
    <t>В % к числу  ЛКР</t>
  </si>
  <si>
    <t>Форма учета в банке данных:</t>
  </si>
  <si>
    <t xml:space="preserve"> Прове-рено ЛКР</t>
  </si>
  <si>
    <t>Всего ошибок</t>
  </si>
  <si>
    <t>Всего по банку данных</t>
  </si>
  <si>
    <t>Брестская область</t>
  </si>
  <si>
    <t>Барановичский район</t>
  </si>
  <si>
    <t>Барановичский РОО</t>
  </si>
  <si>
    <t>Брестское областное кадетское училище</t>
  </si>
  <si>
    <t>Березовский район</t>
  </si>
  <si>
    <t>Березовский РОО</t>
  </si>
  <si>
    <t>Брестский район</t>
  </si>
  <si>
    <t>Брестский РОО</t>
  </si>
  <si>
    <t>Ганцевичский район</t>
  </si>
  <si>
    <t>Ганцевичский РОО</t>
  </si>
  <si>
    <t>СПЦ Ганцевичского района</t>
  </si>
  <si>
    <t>Ганцевичская вспомогательная школа-интернат</t>
  </si>
  <si>
    <t>Дрогичинский район</t>
  </si>
  <si>
    <t>Дрогичинский РОО</t>
  </si>
  <si>
    <t>СПЦ Дрогичинского района</t>
  </si>
  <si>
    <t>Антопольская вспомогательная школа-интернат</t>
  </si>
  <si>
    <t>Жабинковский район</t>
  </si>
  <si>
    <t>Жабинковский РОО</t>
  </si>
  <si>
    <t>СПЦ Жабинковского района</t>
  </si>
  <si>
    <t>Жабинковская специальная школа-интернат для детей с нарушениями зрения</t>
  </si>
  <si>
    <t>Ивановский район</t>
  </si>
  <si>
    <t>Ивановский РОО</t>
  </si>
  <si>
    <t>СПЦ Ивановского района</t>
  </si>
  <si>
    <t>Ивацевичский район</t>
  </si>
  <si>
    <t>Ивацевичский РОО</t>
  </si>
  <si>
    <t>СПЦ Ивацевичского района</t>
  </si>
  <si>
    <t>Бытенский государственный детский дом</t>
  </si>
  <si>
    <t>Телеханская специальная школа-интернат</t>
  </si>
  <si>
    <t>Каменецкий район</t>
  </si>
  <si>
    <t>Каменецкий РОО</t>
  </si>
  <si>
    <t>СПЦ Каменецкого района</t>
  </si>
  <si>
    <t>Бучемлянская вспомогательная школа-интернат</t>
  </si>
  <si>
    <t>Кобринский район</t>
  </si>
  <si>
    <t>РУО Кобринского райисполкома</t>
  </si>
  <si>
    <t>СПЦ Кобринского района</t>
  </si>
  <si>
    <t>Дивинский государственный детский дом</t>
  </si>
  <si>
    <t>Кобринская государственная детская деревня</t>
  </si>
  <si>
    <t>Кобринская специальная школа-интернат для детей с нарушением слуха</t>
  </si>
  <si>
    <t>Лунинецкий район</t>
  </si>
  <si>
    <t>Лунинецкий РОО</t>
  </si>
  <si>
    <t>СПЦ Лунинецкого района</t>
  </si>
  <si>
    <t>Ляховичский район</t>
  </si>
  <si>
    <t>Ляховичский РОО</t>
  </si>
  <si>
    <t>Малоритский район</t>
  </si>
  <si>
    <t>Малоритский РОО</t>
  </si>
  <si>
    <t>Пинский район</t>
  </si>
  <si>
    <t>Пинский РОО</t>
  </si>
  <si>
    <t>СПЦ Пинского района</t>
  </si>
  <si>
    <t>Пружанский район</t>
  </si>
  <si>
    <t>Пружанский РОО</t>
  </si>
  <si>
    <t>СПЦ Пружанского района</t>
  </si>
  <si>
    <t>Столинский район</t>
  </si>
  <si>
    <t>Столинский РОО</t>
  </si>
  <si>
    <t>СПЦ Столинского района</t>
  </si>
  <si>
    <t>Московский район г. Бреста</t>
  </si>
  <si>
    <t>СПЦ г.Бреста</t>
  </si>
  <si>
    <t>г. Барановичи</t>
  </si>
  <si>
    <t>ГорУО г.Барановичи</t>
  </si>
  <si>
    <t>СПЦ г.Барановичи</t>
  </si>
  <si>
    <t>г. Пинск</t>
  </si>
  <si>
    <t>ГорОО г.Пинска</t>
  </si>
  <si>
    <t>СПЦ г.Пинска</t>
  </si>
  <si>
    <t>Пинская специальная школа-интернат для детей с нарушением слуха</t>
  </si>
  <si>
    <t>Ленинский район г. Бреста</t>
  </si>
  <si>
    <t>РОО Ленинского р-на г.Бреста</t>
  </si>
  <si>
    <t>РОО Московского р-на г.Бреста</t>
  </si>
  <si>
    <t>Брестская санаторная школа-интернат</t>
  </si>
  <si>
    <t>Брестский государственный музколледж им. Г.Ширмы</t>
  </si>
  <si>
    <t>Брестский государственный технический университет</t>
  </si>
  <si>
    <t>Барановичский государственный музыкальный колледж</t>
  </si>
  <si>
    <t>Брестский государственный университет им. А.С.Пушкина</t>
  </si>
  <si>
    <t>Брестский государственный колледж сферы обслуживания</t>
  </si>
  <si>
    <t>Брестское государственное училище олимпийского резерва</t>
  </si>
  <si>
    <t>Белоозерский ГПТК электротехники</t>
  </si>
  <si>
    <t>Пинский государственный аграрный технологический колледж</t>
  </si>
  <si>
    <t>Пинский колледж Брестского гос. университета им. А.С.Пушкина</t>
  </si>
  <si>
    <t>Высоковский сельскохозяйственный ГПТК</t>
  </si>
  <si>
    <t>Полесский государственный университет</t>
  </si>
  <si>
    <t>Брестский государственный колледж связи</t>
  </si>
  <si>
    <t>Брестский государственный медицинский колледж</t>
  </si>
  <si>
    <t>Столинский государственный аграрно-экономический колледж</t>
  </si>
  <si>
    <t>Брестский государственный торгово-технологический колледж</t>
  </si>
  <si>
    <t>Пинский специализированный дом ребенка</t>
  </si>
  <si>
    <t>Филиал БрГТУ «Политехнический колледж»</t>
  </si>
  <si>
    <t>Барановичский технологический колледж Белкоопсоюза</t>
  </si>
  <si>
    <t>Городищенский дом-интернат для детей-инвалидов с ОПФР</t>
  </si>
  <si>
    <t>Пинская школа-интернат для детей-сирот им. К.Е.Казакова</t>
  </si>
  <si>
    <t>Лунинецкий политехнический ГПТК</t>
  </si>
  <si>
    <t>Брестский колледж - филиал БелГУТа</t>
  </si>
  <si>
    <t>Барановичский государственный университет</t>
  </si>
  <si>
    <t>Барановичский государственный колледж легкой промышленности</t>
  </si>
  <si>
    <t>Ляховичский аграрный колледж Барановичского гос. университета</t>
  </si>
  <si>
    <t>Филиал БрГТУ «Пинский государственный индустриально-педагогический колледж»</t>
  </si>
  <si>
    <t>Пинский государственный колледж искусств</t>
  </si>
  <si>
    <t>Кобринский государственный политехнический колледж</t>
  </si>
  <si>
    <t>Пинский государственный аграрно-технический колледж им. А.Е.Клещева</t>
  </si>
  <si>
    <t>Пинский государственный медицинский колледж</t>
  </si>
  <si>
    <t>Пружанский государственный аграрно-технический колледж</t>
  </si>
  <si>
    <t>Сводный отчет о количестве обнаруженных ошибок и о полноте заполнения</t>
  </si>
  <si>
    <t>Ошибки заполнения</t>
  </si>
  <si>
    <t>Полнота заполнения</t>
  </si>
  <si>
    <t>Сумма граф 16 и 18</t>
  </si>
  <si>
    <t>Молотковичская вспомогательная школа-интернат</t>
  </si>
  <si>
    <t>Столинский государственный аграрный колледж</t>
  </si>
  <si>
    <t>Барановичский государственный колледж строителей</t>
  </si>
  <si>
    <t>Брестский государственный колледж приборостроения</t>
  </si>
  <si>
    <t>Кобринский государственный колледж сферы обслуживания</t>
  </si>
  <si>
    <t>Пинский государственный автомеханический колледж</t>
  </si>
  <si>
    <t>Пинский государственный аграрный колледж</t>
  </si>
  <si>
    <t>Пинский государственный колледж строителей</t>
  </si>
  <si>
    <t>Барановичский государственный колледж машиностроения</t>
  </si>
  <si>
    <t>Новомышский государственный аграрный колледж</t>
  </si>
  <si>
    <t>Дрогичинский государственный аграрный колледж</t>
  </si>
  <si>
    <t>Ганцевичский государственный аграрный колледж</t>
  </si>
  <si>
    <t>Брестский государственный колледж строителей</t>
  </si>
  <si>
    <t>Малоритский государственный аграрный колледж</t>
  </si>
  <si>
    <t>Ивацевичский государственный аграрный колледж</t>
  </si>
  <si>
    <t>Березовский государственный колледж строителей</t>
  </si>
  <si>
    <t>Барановичский государственный колледж технологии и дизайна</t>
  </si>
  <si>
    <t>Лунинецкий государственный аграрный колледж</t>
  </si>
  <si>
    <t>Брестский государственный колледж транспорта и сервиса</t>
  </si>
  <si>
    <t>Брестский государственный колледж легкой промышленности</t>
  </si>
  <si>
    <t>Пинский государственный колледж техники и технологий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</si>
  <si>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</si>
  <si>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</si>
  <si>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</si>
  <si>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</si>
  <si>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</si>
  <si>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</si>
  <si>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</si>
  <si>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</si>
  <si>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</si>
  <si>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</si>
  <si>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</si>
  <si>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</si>
  <si>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</si>
  <si>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14</t>
  </si>
  <si>
    <t>15</t>
  </si>
  <si>
    <t>16</t>
  </si>
  <si>
    <t>17</t>
  </si>
  <si>
    <t>18</t>
  </si>
  <si>
    <t>19</t>
  </si>
  <si>
    <t>Всего:</t>
  </si>
  <si>
    <t>г. Брест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</si>
</sst>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r9="http://schemas.microsoft.com/office/spreadsheetml/2016/revision9" mc:Ignorable="x14ac x16r2 xr xr9">
  <numFmts count="1">
    <numFmt numFmtId="164" formatCode="dd/mm/yy;@"/>
  </numFmts>
  <fonts count="27" x14ac:knownFonts="1">
    <font>
      <sz val="11"/>
      <color theme="1"/>
      <name val="Calibri"/>
      <family val="2"/>
      <charset val="204"/>
      <scheme val="minor"/>
    </font>
    <font>
      <sz val="8.5"/>
      <name val="MS Sans Serif"/>
      <family val="2"/>
      <charset val="204"/>
    </font>
    <font>
      <b/>
      <sz val="12"/>
      <name val="Arial"/>
      <family val="2"/>
    </font>
    <font>
      <b/>
      <sz val="8.5"/>
      <name val="MS Sans Serif"/>
      <family val="2"/>
      <charset val="204"/>
    </font>
    <font>
      <b/>
      <sz val="10"/>
      <name val="Arial"/>
      <family val="2"/>
      <charset val="204"/>
    </font>
    <font>
      <b/>
      <sz val="9"/>
      <name val="Arial"/>
      <family val="2"/>
      <charset val="204"/>
    </font>
    <font>
      <b/>
      <sz val="8.5"/>
      <name val="Arial Narrow"/>
      <family val="2"/>
      <charset val="204"/>
    </font>
    <font>
      <sz val="8"/>
      <name val="Calibri"/>
      <family val="2"/>
      <charset val="204"/>
    </font>
    <font>
      <sz val="8.5"/>
      <name val="Arial Narrow"/>
      <family val="2"/>
      <charset val="204"/>
    </font>
    <font>
      <sz val="9"/>
      <name val="Arial Narrow"/>
      <family val="2"/>
      <charset val="204"/>
    </font>
    <font>
      <b/>
      <sz val="9"/>
      <name val="Arial Narrow"/>
      <family val="2"/>
      <charset val="204"/>
    </font>
    <font>
      <sz val="9"/>
      <name val="Arial"/>
      <family val="2"/>
      <charset val="204"/>
    </font>
    <font>
      <b/>
      <sz val="9"/>
      <color indexed="8"/>
      <name val="Arial"/>
      <family val="2"/>
      <charset val="204"/>
    </font>
    <font>
      <b/>
      <sz val="8.5"/>
      <color indexed="8"/>
      <name val="Arial Narrow"/>
      <family val="2"/>
      <charset val="204"/>
    </font>
    <font>
      <b/>
      <sz val="8"/>
      <color indexed="8"/>
      <name val="Arial Narrow"/>
      <family val="2"/>
      <charset val="204"/>
    </font>
    <font>
      <sz val="9"/>
      <color indexed="8"/>
      <name val="Calibri"/>
      <family val="2"/>
      <charset val="204"/>
    </font>
    <font>
      <b/>
      <sz val="8.5"/>
      <color indexed="10"/>
      <name val="MS Sans Serif"/>
      <family val="2"/>
      <charset val="204"/>
    </font>
    <font>
      <sz val="9"/>
      <color theme="1"/>
      <name val="Arial Narrow"/>
      <family val="2"/>
      <charset val="204"/>
    </font>
    <font>
      <sz val="8.5"/>
      <color rgb="FF0000FF"/>
      <name val="Arial Narrow"/>
      <family val="2"/>
      <charset val="204"/>
    </font>
    <font>
      <sz val="9"/>
      <color rgb="FF0000FF"/>
      <name val="Arial Narrow"/>
      <family val="2"/>
      <charset val="204"/>
    </font>
    <font>
      <sz val="8.5"/>
      <color rgb="FFFF0000"/>
      <name val="Arial Narrow"/>
      <family val="2"/>
      <charset val="204"/>
    </font>
    <font>
      <sz val="9"/>
      <color rgb="FFFF0000"/>
      <name val="Arial Narrow"/>
      <family val="2"/>
      <charset val="204"/>
    </font>
    <font>
      <sz val="8.5"/>
      <color rgb="FFFF00FF"/>
      <name val="Arial Narrow"/>
      <family val="2"/>
      <charset val="204"/>
    </font>
    <font>
      <sz val="9"/>
      <color rgb="FFFF00FF"/>
      <name val="Arial Narrow"/>
      <family val="2"/>
      <charset val="204"/>
    </font>
    <font>
      <b/>
      <sz val="10"/>
      <name val="Arial"/>
    </font>
    <font>
      <b/>
      <sz val="10"/>
      <name val="Arial Narrow"/>
    </font>
    <font>
      <b/>
      <sz val="10"/>
      <color indexed="8"/>
      <name val="Calibri"/>
    </font>
  </fonts>
  <fills count="7">
    <fill>
      <patternFill patternType="none"/>
    </fill>
    <fill>
      <patternFill patternType="gray125"/>
    </fill>
    <fill>
      <patternFill patternType="solid">
        <fgColor rgb="FFCCFFFF"/>
        <bgColor indexed="64"/>
      </patternFill>
    </fill>
    <fill>
      <patternFill patternType="solid">
        <fgColor rgb="FFCCFFCC"/>
        <bgColor indexed="64"/>
      </patternFill>
    </fill>
    <fill>
      <patternFill patternType="solid">
        <fgColor rgb="FFFFFF99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FFCC99"/>
        <bgColor indexed="64"/>
      </patternFill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</borders>
  <cellStyleXfs count="1">
    <xf numFmtId="0" fontId="0" fillId="0" borderId="0"/>
  </cellStyleXfs>
  <cellXfs count="71">
    <xf numFmtId="0" fontId="0" fillId="0" borderId="0" xfId="0"/>
    <xf numFmtId="0" fontId="0" fillId="0" borderId="0" xfId="0" applyAlignment="1">
      <alignment vertical="center"/>
    </xf>
    <xf numFmtId="0" fontId="1" fillId="0" borderId="0" xfId="0" applyFont="1" applyAlignment="1">
      <alignment horizontal="left" vertical="center"/>
    </xf>
    <xf numFmtId="0" fontId="3" fillId="0" borderId="0" xfId="0" applyFont="1" applyAlignment="1">
      <alignment vertical="center"/>
    </xf>
    <xf numFmtId="0" fontId="5" fillId="0" borderId="1" xfId="0" applyNumberFormat="1" applyFont="1" applyBorder="1" applyAlignment="1">
      <alignment horizontal="center" vertical="center" wrapText="1"/>
    </xf>
    <xf numFmtId="3" fontId="8" fillId="0" borderId="1" xfId="0" applyNumberFormat="1" applyFont="1" applyBorder="1" applyAlignment="1">
      <alignment horizontal="right"/>
    </xf>
    <xf numFmtId="0" fontId="9" fillId="0" borderId="1" xfId="0" applyFont="1" applyBorder="1"/>
    <xf numFmtId="164" fontId="9" fillId="0" borderId="1" xfId="0" applyNumberFormat="1" applyFont="1" applyBorder="1" applyAlignment="1">
      <alignment horizontal="left" vertical="center"/>
    </xf>
    <xf numFmtId="3" fontId="8" fillId="0" borderId="1" xfId="0" applyNumberFormat="1" applyFont="1" applyBorder="1" applyAlignment="1">
      <alignment horizontal="right" vertical="center"/>
    </xf>
    <xf numFmtId="0" fontId="2" fillId="0" borderId="0" xfId="0" applyFont="1" applyAlignment="1">
      <alignment horizontal="center"/>
    </xf>
    <xf numFmtId="0" fontId="5" fillId="0" borderId="2" xfId="0" applyNumberFormat="1" applyFont="1" applyBorder="1" applyAlignment="1">
      <alignment horizontal="center" vertical="center" wrapText="1"/>
    </xf>
    <xf numFmtId="0" fontId="5" fillId="0" borderId="1" xfId="0" applyNumberFormat="1" applyFont="1" applyBorder="1" applyAlignment="1">
      <alignment horizontal="center" vertical="center"/>
    </xf>
    <xf numFmtId="0" fontId="12" fillId="0" borderId="2" xfId="0" applyFont="1" applyBorder="1" applyAlignment="1">
      <alignment horizontal="center" vertical="center" wrapText="1"/>
    </xf>
    <xf numFmtId="0" fontId="2" fillId="0" borderId="0" xfId="0" applyFont="1" applyAlignment="1"/>
    <xf numFmtId="0" fontId="9" fillId="0" borderId="1" xfId="0" applyNumberFormat="1" applyFont="1" applyBorder="1" applyAlignment="1">
      <alignment horizontal="center" vertical="center"/>
    </xf>
    <xf numFmtId="0" fontId="5" fillId="0" borderId="0" xfId="0" applyFont="1" applyAlignment="1"/>
    <xf numFmtId="0" fontId="5" fillId="0" borderId="7" xfId="0" applyFont="1" applyBorder="1" applyAlignment="1">
      <alignment horizontal="center" vertical="center" wrapText="1"/>
    </xf>
    <xf numFmtId="0" fontId="14" fillId="0" borderId="3" xfId="0" applyFont="1" applyFill="1" applyBorder="1" applyAlignment="1">
      <alignment horizontal="center" vertical="center" wrapText="1"/>
    </xf>
    <xf numFmtId="4" fontId="15" fillId="0" borderId="3" xfId="0" applyNumberFormat="1" applyFont="1" applyBorder="1"/>
    <xf numFmtId="0" fontId="5" fillId="0" borderId="6" xfId="0" applyNumberFormat="1" applyFont="1" applyBorder="1" applyAlignment="1">
      <alignment horizontal="center" vertical="center" wrapText="1"/>
    </xf>
    <xf numFmtId="0" fontId="3" fillId="0" borderId="6" xfId="0" applyNumberFormat="1" applyFont="1" applyBorder="1" applyAlignment="1">
      <alignment horizontal="center" vertical="center"/>
    </xf>
    <xf numFmtId="0" fontId="6" fillId="0" borderId="6" xfId="0" applyNumberFormat="1" applyFont="1" applyBorder="1" applyAlignment="1">
      <alignment horizontal="center" vertical="center"/>
    </xf>
    <xf numFmtId="0" fontId="13" fillId="0" borderId="6" xfId="0" applyFont="1" applyBorder="1" applyAlignment="1">
      <alignment horizontal="center" vertical="center" wrapText="1"/>
    </xf>
    <xf numFmtId="0" fontId="0" fillId="0" borderId="0" xfId="0" applyBorder="1"/>
    <xf numFmtId="0" fontId="17" fillId="0" borderId="1" xfId="0" applyFont="1" applyBorder="1"/>
    <xf numFmtId="3" fontId="18" fillId="2" borderId="1" xfId="0" applyNumberFormat="1" applyFont="1" applyFill="1" applyBorder="1" applyAlignment="1">
      <alignment horizontal="right"/>
    </xf>
    <xf numFmtId="0" fontId="19" fillId="2" borderId="1" xfId="0" applyNumberFormat="1" applyFont="1" applyFill="1" applyBorder="1" applyAlignment="1">
      <alignment horizontal="center" vertical="center"/>
    </xf>
    <xf numFmtId="164" fontId="19" fillId="2" borderId="1" xfId="0" applyNumberFormat="1" applyFont="1" applyFill="1" applyBorder="1" applyAlignment="1">
      <alignment horizontal="left" vertical="center"/>
    </xf>
    <xf numFmtId="164" fontId="9" fillId="3" borderId="1" xfId="0" applyNumberFormat="1" applyFont="1" applyFill="1" applyBorder="1" applyAlignment="1">
      <alignment horizontal="left" vertical="center"/>
    </xf>
    <xf numFmtId="3" fontId="8" fillId="4" borderId="1" xfId="0" applyNumberFormat="1" applyFont="1" applyFill="1" applyBorder="1" applyAlignment="1">
      <alignment horizontal="right" vertical="center"/>
    </xf>
    <xf numFmtId="164" fontId="9" fillId="4" borderId="1" xfId="0" applyNumberFormat="1" applyFont="1" applyFill="1" applyBorder="1" applyAlignment="1">
      <alignment horizontal="left" vertical="center"/>
    </xf>
    <xf numFmtId="164" fontId="21" fillId="5" borderId="1" xfId="0" applyNumberFormat="1" applyFont="1" applyFill="1" applyBorder="1" applyAlignment="1">
      <alignment horizontal="left" vertical="center"/>
    </xf>
    <xf numFmtId="0" fontId="23" fillId="6" borderId="1" xfId="0" applyNumberFormat="1" applyFont="1" applyFill="1" applyBorder="1" applyAlignment="1">
      <alignment horizontal="center" vertical="center"/>
    </xf>
    <xf numFmtId="164" fontId="23" fillId="6" borderId="1" xfId="0" applyNumberFormat="1" applyFont="1" applyFill="1" applyBorder="1" applyAlignment="1">
      <alignment horizontal="left" vertical="center"/>
    </xf>
    <xf numFmtId="4" fontId="8" fillId="0" borderId="1" xfId="0" applyNumberFormat="1" applyFont="1" applyBorder="1" applyAlignment="1">
      <alignment horizontal="right"/>
    </xf>
    <xf numFmtId="0" fontId="24" fillId="0" borderId="9" xfId="0" applyFont="1" applyBorder="1" applyAlignment="1">
      <alignment horizontal="centerContinuous"/>
    </xf>
    <xf numFmtId="0" fontId="25" fillId="0" borderId="6" xfId="0" applyFont="1" applyBorder="1" applyAlignment="1">
      <alignment horizontal="centerContinuous"/>
    </xf>
    <xf numFmtId="0" fontId="25" fillId="0" borderId="6" xfId="0" applyFont="1" applyBorder="1" applyAlignment="1">
      <alignment horizontal="centerContinuous" vertical="center"/>
    </xf>
    <xf numFmtId="0" fontId="25" fillId="0" borderId="6" xfId="0" applyFont="1" applyBorder="1" applyAlignment="1">
      <alignment horizontal="center" vertical="center"/>
    </xf>
    <xf numFmtId="3" fontId="25" fillId="0" borderId="6" xfId="0" applyNumberFormat="1" applyFont="1" applyBorder="1" applyAlignment="1">
      <alignment horizontal="right" vertical="center"/>
    </xf>
    <xf numFmtId="3" fontId="25" fillId="0" borderId="6" xfId="0" applyNumberFormat="1" applyFont="1" applyBorder="1" applyAlignment="1">
      <alignment horizontal="right"/>
    </xf>
    <xf numFmtId="2" fontId="25" fillId="0" borderId="6" xfId="0" applyNumberFormat="1" applyFont="1" applyBorder="1" applyAlignment="1">
      <alignment horizontal="right"/>
    </xf>
    <xf numFmtId="4" fontId="26" fillId="0" borderId="9" xfId="0" applyNumberFormat="1" applyFont="1" applyBorder="1"/>
    <xf numFmtId="0" fontId="24" fillId="0" borderId="3" xfId="0" applyFont="1" applyBorder="1" applyAlignment="1">
      <alignment horizontal="centerContinuous"/>
    </xf>
    <xf numFmtId="2" fontId="8" fillId="3" borderId="1" xfId="0" applyNumberFormat="1" applyFont="1" applyFill="1" applyBorder="1" applyAlignment="1">
      <alignment horizontal="right"/>
    </xf>
    <xf numFmtId="3" fontId="8" fillId="3" borderId="1" xfId="0" applyNumberFormat="1" applyFont="1" applyFill="1" applyBorder="1" applyAlignment="1">
      <alignment horizontal="right" vertical="center"/>
    </xf>
    <xf numFmtId="0" fontId="9" fillId="3" borderId="1" xfId="0" applyNumberFormat="1" applyFont="1" applyFill="1" applyBorder="1" applyAlignment="1">
      <alignment horizontal="center" vertical="center"/>
    </xf>
    <xf numFmtId="2" fontId="8" fillId="4" borderId="1" xfId="0" applyNumberFormat="1" applyFont="1" applyFill="1" applyBorder="1" applyAlignment="1">
      <alignment horizontal="right"/>
    </xf>
    <xf numFmtId="0" fontId="9" fillId="4" borderId="1" xfId="0" applyNumberFormat="1" applyFont="1" applyFill="1" applyBorder="1" applyAlignment="1">
      <alignment horizontal="center" vertical="center"/>
    </xf>
    <xf numFmtId="4" fontId="20" fillId="5" borderId="1" xfId="0" applyNumberFormat="1" applyFont="1" applyFill="1" applyBorder="1" applyAlignment="1">
      <alignment horizontal="right"/>
    </xf>
    <xf numFmtId="3" fontId="20" fillId="5" borderId="1" xfId="0" applyNumberFormat="1" applyFont="1" applyFill="1" applyBorder="1" applyAlignment="1">
      <alignment horizontal="right"/>
    </xf>
    <xf numFmtId="0" fontId="21" fillId="5" borderId="1" xfId="0" applyNumberFormat="1" applyFont="1" applyFill="1" applyBorder="1" applyAlignment="1">
      <alignment horizontal="center" vertical="center"/>
    </xf>
    <xf numFmtId="4" fontId="22" fillId="6" borderId="1" xfId="0" applyNumberFormat="1" applyFont="1" applyFill="1" applyBorder="1" applyAlignment="1">
      <alignment horizontal="right"/>
    </xf>
    <xf numFmtId="3" fontId="22" fillId="6" borderId="1" xfId="0" applyNumberFormat="1" applyFont="1" applyFill="1" applyBorder="1" applyAlignment="1">
      <alignment horizontal="right"/>
    </xf>
    <xf numFmtId="0" fontId="14" fillId="0" borderId="1" xfId="0" applyFont="1" applyBorder="1" applyAlignment="1">
      <alignment horizontal="center" vertical="center" wrapText="1"/>
    </xf>
    <xf numFmtId="0" fontId="14" fillId="0" borderId="6" xfId="0" applyFont="1" applyBorder="1" applyAlignment="1">
      <alignment horizontal="center" vertical="center" wrapText="1"/>
    </xf>
    <xf numFmtId="0" fontId="10" fillId="0" borderId="6" xfId="0" applyNumberFormat="1" applyFont="1" applyBorder="1" applyAlignment="1">
      <alignment horizontal="center" vertical="center" wrapText="1"/>
    </xf>
    <xf numFmtId="0" fontId="10" fillId="0" borderId="8" xfId="0" applyNumberFormat="1" applyFont="1" applyBorder="1" applyAlignment="1">
      <alignment horizontal="center" vertical="center" wrapText="1"/>
    </xf>
    <xf numFmtId="0" fontId="5" fillId="0" borderId="3" xfId="0" applyNumberFormat="1" applyFont="1" applyBorder="1" applyAlignment="1">
      <alignment horizontal="center" vertical="center" wrapText="1"/>
    </xf>
    <xf numFmtId="0" fontId="5" fillId="0" borderId="4" xfId="0" applyNumberFormat="1" applyFont="1" applyBorder="1" applyAlignment="1">
      <alignment horizontal="center" vertical="center" wrapText="1"/>
    </xf>
    <xf numFmtId="0" fontId="5" fillId="0" borderId="7" xfId="0" applyNumberFormat="1" applyFont="1" applyBorder="1" applyAlignment="1">
      <alignment horizontal="center" vertical="center" wrapText="1"/>
    </xf>
    <xf numFmtId="0" fontId="1" fillId="0" borderId="0" xfId="0" applyFont="1" applyAlignment="1">
      <alignment horizontal="right" vertical="center"/>
    </xf>
    <xf numFmtId="0" fontId="2" fillId="0" borderId="0" xfId="0" applyFont="1" applyAlignment="1">
      <alignment horizontal="center"/>
    </xf>
    <xf numFmtId="0" fontId="13" fillId="0" borderId="3" xfId="0" applyFont="1" applyBorder="1" applyAlignment="1">
      <alignment horizontal="center" vertical="center" wrapText="1"/>
    </xf>
    <xf numFmtId="0" fontId="13" fillId="0" borderId="7" xfId="0" applyFont="1" applyBorder="1" applyAlignment="1">
      <alignment horizontal="center" vertical="center" wrapText="1"/>
    </xf>
    <xf numFmtId="14" fontId="16" fillId="0" borderId="0" xfId="0" applyNumberFormat="1" applyFont="1" applyAlignment="1">
      <alignment horizontal="center" vertical="center"/>
    </xf>
    <xf numFmtId="0" fontId="11" fillId="0" borderId="0" xfId="0" applyFont="1" applyAlignment="1">
      <alignment horizontal="right"/>
    </xf>
    <xf numFmtId="0" fontId="4" fillId="0" borderId="5" xfId="0" applyFont="1" applyBorder="1" applyAlignment="1">
      <alignment horizontal="center"/>
    </xf>
    <xf numFmtId="0" fontId="5" fillId="0" borderId="1" xfId="0" applyFont="1" applyBorder="1" applyAlignment="1">
      <alignment horizontal="center" vertical="center" wrapText="1"/>
    </xf>
    <xf numFmtId="0" fontId="5" fillId="0" borderId="6" xfId="0" applyFont="1" applyBorder="1" applyAlignment="1">
      <alignment horizontal="center" vertical="center" wrapText="1"/>
    </xf>
    <xf numFmtId="2" fontId="18" fillId="2" borderId="1" xfId="0" applyNumberFormat="1" applyFont="1" applyFill="1" applyBorder="1" applyAlignment="1">
      <alignment horizontal="right"/>
    </xf>
  </cellXfs>
  <cellStyles count="1">
    <cellStyle name="Обычный" xfId="0" builtinId="0"/>
  </cellStyles>
  <dxfs count="131"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indexed="8"/>
        <name val="Calibri"/>
        <scheme val="none"/>
      </font>
      <numFmt numFmtId="4" formatCode="#,##0.00"/>
      <border diagonalUp="0" diagonalDown="0" outline="0">
        <left style="thin">
          <color indexed="64"/>
        </left>
        <right/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Arial Narrow"/>
        <scheme val="none"/>
      </font>
      <numFmt numFmtId="2" formatCode="0.00"/>
      <alignment horizontal="right" vertical="bottom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Arial Narrow"/>
        <scheme val="none"/>
      </font>
      <numFmt numFmtId="3" formatCode="#,##0"/>
      <alignment horizontal="right" vertical="bottom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Arial Narrow"/>
        <scheme val="none"/>
      </font>
      <numFmt numFmtId="2" formatCode="0.00"/>
      <alignment horizontal="right" vertical="bottom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Arial Narrow"/>
        <scheme val="none"/>
      </font>
      <numFmt numFmtId="3" formatCode="#,##0"/>
      <alignment horizontal="right" vertical="bottom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Arial Narrow"/>
        <scheme val="none"/>
      </font>
      <numFmt numFmtId="3" formatCode="#,##0"/>
      <alignment horizontal="right" vertical="bottom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Arial Narrow"/>
        <scheme val="none"/>
      </font>
      <numFmt numFmtId="3" formatCode="#,##0"/>
      <alignment horizontal="right" vertical="bottom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Arial Narrow"/>
        <scheme val="none"/>
      </font>
      <numFmt numFmtId="3" formatCode="#,##0"/>
      <alignment horizontal="right" vertical="bottom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Arial Narrow"/>
        <scheme val="none"/>
      </font>
      <numFmt numFmtId="3" formatCode="#,##0"/>
      <alignment horizontal="right" vertical="bottom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Arial Narrow"/>
        <scheme val="none"/>
      </font>
      <numFmt numFmtId="3" formatCode="#,##0"/>
      <alignment horizontal="right" vertical="bottom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Arial Narrow"/>
        <scheme val="none"/>
      </font>
      <numFmt numFmtId="3" formatCode="#,##0"/>
      <alignment horizontal="righ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Arial Narrow"/>
        <scheme val="none"/>
      </font>
      <numFmt numFmtId="3" formatCode="#,##0"/>
      <alignment horizontal="righ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Arial Narrow"/>
        <scheme val="none"/>
      </font>
      <numFmt numFmtId="3" formatCode="#,##0"/>
      <alignment horizontal="righ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Arial Narrow"/>
        <scheme val="none"/>
      </font>
      <numFmt numFmtId="3" formatCode="#,##0"/>
      <alignment horizontal="righ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Arial Narrow"/>
        <scheme val="none"/>
      </font>
      <numFmt numFmtId="3" formatCode="#,##0"/>
      <alignment horizontal="righ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Arial Narrow"/>
        <scheme val="none"/>
      </font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Arial Narrow"/>
        <scheme val="none"/>
      </font>
      <alignment horizontal="centerContinuous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Arial Narrow"/>
        <scheme val="none"/>
      </font>
      <alignment horizontal="centerContinuous" vertical="bottom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Arial"/>
        <scheme val="none"/>
      </font>
      <alignment horizontal="centerContinuous" vertical="bottom" textRotation="0" wrapText="0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indexed="8"/>
        <name val="Calibri"/>
        <scheme val="none"/>
      </font>
      <numFmt numFmtId="4" formatCode="#,##0.00"/>
      <border diagonalUp="0" diagonalDown="0" outline="0">
        <left style="thin">
          <color indexed="64"/>
        </left>
        <right/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Arial Narrow"/>
        <scheme val="none"/>
      </font>
      <numFmt numFmtId="2" formatCode="0.00"/>
      <alignment horizontal="right" vertical="bottom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Arial Narrow"/>
        <scheme val="none"/>
      </font>
      <numFmt numFmtId="3" formatCode="#,##0"/>
      <alignment horizontal="right" vertical="bottom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Arial Narrow"/>
        <scheme val="none"/>
      </font>
      <numFmt numFmtId="2" formatCode="0.00"/>
      <alignment horizontal="right" vertical="bottom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Arial Narrow"/>
        <scheme val="none"/>
      </font>
      <numFmt numFmtId="3" formatCode="#,##0"/>
      <alignment horizontal="right" vertical="bottom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Arial Narrow"/>
        <scheme val="none"/>
      </font>
      <numFmt numFmtId="3" formatCode="#,##0"/>
      <alignment horizontal="right" vertical="bottom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Arial Narrow"/>
        <scheme val="none"/>
      </font>
      <numFmt numFmtId="3" formatCode="#,##0"/>
      <alignment horizontal="right" vertical="bottom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Arial Narrow"/>
        <scheme val="none"/>
      </font>
      <numFmt numFmtId="3" formatCode="#,##0"/>
      <alignment horizontal="right" vertical="bottom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Arial Narrow"/>
        <scheme val="none"/>
      </font>
      <numFmt numFmtId="3" formatCode="#,##0"/>
      <alignment horizontal="right" vertical="bottom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Arial Narrow"/>
        <scheme val="none"/>
      </font>
      <numFmt numFmtId="3" formatCode="#,##0"/>
      <alignment horizontal="right" vertical="bottom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Arial Narrow"/>
        <scheme val="none"/>
      </font>
      <numFmt numFmtId="3" formatCode="#,##0"/>
      <alignment horizontal="righ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Arial Narrow"/>
        <scheme val="none"/>
      </font>
      <numFmt numFmtId="3" formatCode="#,##0"/>
      <alignment horizontal="righ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Arial Narrow"/>
        <scheme val="none"/>
      </font>
      <numFmt numFmtId="3" formatCode="#,##0"/>
      <alignment horizontal="righ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Arial Narrow"/>
        <scheme val="none"/>
      </font>
      <numFmt numFmtId="3" formatCode="#,##0"/>
      <alignment horizontal="righ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Arial Narrow"/>
        <scheme val="none"/>
      </font>
      <numFmt numFmtId="3" formatCode="#,##0"/>
      <alignment horizontal="righ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Arial Narrow"/>
        <scheme val="none"/>
      </font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Arial Narrow"/>
        <scheme val="none"/>
      </font>
      <alignment horizontal="centerContinuous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Arial Narrow"/>
        <scheme val="none"/>
      </font>
      <alignment horizontal="centerContinuous" vertical="bottom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Arial"/>
        <scheme val="none"/>
      </font>
      <alignment horizontal="centerContinuous" vertical="bottom" textRotation="0" wrapText="0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indexed="8"/>
        <name val="Calibri"/>
        <scheme val="none"/>
      </font>
      <numFmt numFmtId="4" formatCode="#,##0.00"/>
      <border diagonalUp="0" diagonalDown="0" outline="0">
        <left style="thin">
          <color indexed="64"/>
        </left>
        <right/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Arial Narrow"/>
        <scheme val="none"/>
      </font>
      <numFmt numFmtId="2" formatCode="0.00"/>
      <alignment horizontal="right" vertical="bottom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Arial Narrow"/>
        <scheme val="none"/>
      </font>
      <numFmt numFmtId="3" formatCode="#,##0"/>
      <alignment horizontal="right" vertical="bottom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Arial Narrow"/>
        <scheme val="none"/>
      </font>
      <numFmt numFmtId="2" formatCode="0.00"/>
      <alignment horizontal="right" vertical="bottom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Arial Narrow"/>
        <scheme val="none"/>
      </font>
      <numFmt numFmtId="3" formatCode="#,##0"/>
      <alignment horizontal="right" vertical="bottom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Arial Narrow"/>
        <scheme val="none"/>
      </font>
      <numFmt numFmtId="3" formatCode="#,##0"/>
      <alignment horizontal="right" vertical="bottom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Arial Narrow"/>
        <scheme val="none"/>
      </font>
      <numFmt numFmtId="3" formatCode="#,##0"/>
      <alignment horizontal="right" vertical="bottom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Arial Narrow"/>
        <scheme val="none"/>
      </font>
      <numFmt numFmtId="3" formatCode="#,##0"/>
      <alignment horizontal="right" vertical="bottom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Arial Narrow"/>
        <scheme val="none"/>
      </font>
      <numFmt numFmtId="3" formatCode="#,##0"/>
      <alignment horizontal="right" vertical="bottom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Arial Narrow"/>
        <scheme val="none"/>
      </font>
      <numFmt numFmtId="3" formatCode="#,##0"/>
      <alignment horizontal="right" vertical="bottom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Arial Narrow"/>
        <scheme val="none"/>
      </font>
      <numFmt numFmtId="3" formatCode="#,##0"/>
      <alignment horizontal="righ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Arial Narrow"/>
        <scheme val="none"/>
      </font>
      <numFmt numFmtId="3" formatCode="#,##0"/>
      <alignment horizontal="righ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Arial Narrow"/>
        <scheme val="none"/>
      </font>
      <numFmt numFmtId="3" formatCode="#,##0"/>
      <alignment horizontal="righ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Arial Narrow"/>
        <scheme val="none"/>
      </font>
      <numFmt numFmtId="3" formatCode="#,##0"/>
      <alignment horizontal="righ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Arial Narrow"/>
        <scheme val="none"/>
      </font>
      <numFmt numFmtId="3" formatCode="#,##0"/>
      <alignment horizontal="righ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Arial Narrow"/>
        <scheme val="none"/>
      </font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Arial Narrow"/>
        <scheme val="none"/>
      </font>
      <alignment horizontal="centerContinuous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Arial Narrow"/>
        <scheme val="none"/>
      </font>
      <alignment horizontal="centerContinuous" vertical="bottom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Arial"/>
        <scheme val="none"/>
      </font>
      <alignment horizontal="centerContinuous" vertical="bottom" textRotation="0" wrapText="0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none"/>
      </font>
      <numFmt numFmtId="4" formatCode="#,##0.00"/>
      <border diagonalUp="0" diagonalDown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.5"/>
        <color auto="1"/>
        <name val="Arial Narrow"/>
        <scheme val="none"/>
      </font>
      <numFmt numFmtId="4" formatCode="#,##0.00"/>
      <alignment horizontal="right" vertical="bottom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.5"/>
        <color auto="1"/>
        <name val="Arial Narrow"/>
        <scheme val="none"/>
      </font>
      <numFmt numFmtId="3" formatCode="#,##0"/>
      <alignment horizontal="right" vertical="bottom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.5"/>
        <color auto="1"/>
        <name val="Arial Narrow"/>
        <scheme val="none"/>
      </font>
      <numFmt numFmtId="4" formatCode="#,##0.00"/>
      <alignment horizontal="right" vertical="bottom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.5"/>
        <color auto="1"/>
        <name val="Arial Narrow"/>
        <scheme val="none"/>
      </font>
      <numFmt numFmtId="3" formatCode="#,##0"/>
      <alignment horizontal="right" vertical="bottom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.5"/>
        <color auto="1"/>
        <name val="Arial Narrow"/>
        <scheme val="none"/>
      </font>
      <numFmt numFmtId="3" formatCode="#,##0"/>
      <alignment horizontal="right" vertical="bottom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.5"/>
        <color auto="1"/>
        <name val="Arial Narrow"/>
        <scheme val="none"/>
      </font>
      <numFmt numFmtId="3" formatCode="#,##0"/>
      <alignment horizontal="right" vertical="bottom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.5"/>
        <color auto="1"/>
        <name val="Arial Narrow"/>
        <scheme val="none"/>
      </font>
      <numFmt numFmtId="3" formatCode="#,##0"/>
      <alignment horizontal="right" vertical="bottom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.5"/>
        <color auto="1"/>
        <name val="Arial Narrow"/>
        <scheme val="none"/>
      </font>
      <numFmt numFmtId="3" formatCode="#,##0"/>
      <alignment horizontal="right" vertical="bottom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.5"/>
        <color auto="1"/>
        <name val="Arial Narrow"/>
        <scheme val="none"/>
      </font>
      <numFmt numFmtId="3" formatCode="#,##0"/>
      <alignment horizontal="right" vertical="bottom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.5"/>
        <color auto="1"/>
        <name val="Arial Narrow"/>
        <scheme val="none"/>
      </font>
      <numFmt numFmtId="3" formatCode="#,##0"/>
      <alignment horizontal="right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.5"/>
        <color auto="1"/>
        <name val="Arial Narrow"/>
        <scheme val="none"/>
      </font>
      <numFmt numFmtId="3" formatCode="#,##0"/>
      <alignment horizontal="right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.5"/>
        <color auto="1"/>
        <name val="Arial Narrow"/>
        <scheme val="none"/>
      </font>
      <numFmt numFmtId="3" formatCode="#,##0"/>
      <alignment horizontal="right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.5"/>
        <color auto="1"/>
        <name val="Arial Narrow"/>
        <scheme val="none"/>
      </font>
      <numFmt numFmtId="3" formatCode="#,##0"/>
      <alignment horizontal="right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.5"/>
        <color auto="1"/>
        <name val="Arial Narrow"/>
        <scheme val="none"/>
      </font>
      <numFmt numFmtId="3" formatCode="#,##0"/>
      <alignment horizontal="right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Arial Narrow"/>
        <scheme val="none"/>
      </font>
      <numFmt numFmtId="0" formatCode="General"/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Arial Narrow"/>
        <scheme val="none"/>
      </font>
      <numFmt numFmtId="164" formatCode="dd/mm/yy;@"/>
      <alignment horizontal="left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Arial Narrow"/>
        <scheme val="none"/>
      </font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 Narrow"/>
        <scheme val="none"/>
      </font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none"/>
      </font>
      <numFmt numFmtId="4" formatCode="#,##0.00"/>
      <border diagonalUp="0" diagonalDown="0">
        <left style="thin">
          <color indexed="64"/>
        </left>
        <right/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.5"/>
        <color auto="1"/>
        <name val="Arial Narrow"/>
        <scheme val="none"/>
      </font>
      <numFmt numFmtId="4" formatCode="#,##0.00"/>
      <alignment horizontal="right" vertical="bottom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.5"/>
        <color auto="1"/>
        <name val="Arial Narrow"/>
        <scheme val="none"/>
      </font>
      <numFmt numFmtId="3" formatCode="#,##0"/>
      <alignment horizontal="right" vertical="bottom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.5"/>
        <color auto="1"/>
        <name val="Arial Narrow"/>
        <scheme val="none"/>
      </font>
      <numFmt numFmtId="4" formatCode="#,##0.00"/>
      <alignment horizontal="right" vertical="bottom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.5"/>
        <color auto="1"/>
        <name val="Arial Narrow"/>
        <scheme val="none"/>
      </font>
      <numFmt numFmtId="3" formatCode="#,##0"/>
      <alignment horizontal="right" vertical="bottom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.5"/>
        <color auto="1"/>
        <name val="Arial Narrow"/>
        <scheme val="none"/>
      </font>
      <numFmt numFmtId="3" formatCode="#,##0"/>
      <alignment horizontal="right" vertical="bottom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.5"/>
        <color auto="1"/>
        <name val="Arial Narrow"/>
        <scheme val="none"/>
      </font>
      <numFmt numFmtId="3" formatCode="#,##0"/>
      <alignment horizontal="right" vertical="bottom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.5"/>
        <color auto="1"/>
        <name val="Arial Narrow"/>
        <scheme val="none"/>
      </font>
      <numFmt numFmtId="3" formatCode="#,##0"/>
      <alignment horizontal="right" vertical="bottom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.5"/>
        <color auto="1"/>
        <name val="Arial Narrow"/>
        <scheme val="none"/>
      </font>
      <numFmt numFmtId="3" formatCode="#,##0"/>
      <alignment horizontal="right" vertical="bottom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.5"/>
        <color auto="1"/>
        <name val="Arial Narrow"/>
        <scheme val="none"/>
      </font>
      <numFmt numFmtId="3" formatCode="#,##0"/>
      <alignment horizontal="right" vertical="bottom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.5"/>
        <color auto="1"/>
        <name val="Arial Narrow"/>
        <scheme val="none"/>
      </font>
      <numFmt numFmtId="3" formatCode="#,##0"/>
      <alignment horizontal="right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.5"/>
        <color auto="1"/>
        <name val="Arial Narrow"/>
        <scheme val="none"/>
      </font>
      <numFmt numFmtId="3" formatCode="#,##0"/>
      <alignment horizontal="right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.5"/>
        <color auto="1"/>
        <name val="Arial Narrow"/>
        <scheme val="none"/>
      </font>
      <numFmt numFmtId="3" formatCode="#,##0"/>
      <alignment horizontal="right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.5"/>
        <color auto="1"/>
        <name val="Arial Narrow"/>
        <scheme val="none"/>
      </font>
      <numFmt numFmtId="3" formatCode="#,##0"/>
      <alignment horizontal="right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.5"/>
        <color auto="1"/>
        <name val="Arial Narrow"/>
        <scheme val="none"/>
      </font>
      <numFmt numFmtId="3" formatCode="#,##0"/>
      <alignment horizontal="right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Arial Narrow"/>
        <scheme val="none"/>
      </font>
      <numFmt numFmtId="0" formatCode="General"/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Arial Narrow"/>
        <scheme val="none"/>
      </font>
      <numFmt numFmtId="164" formatCode="dd/mm/yy;@"/>
      <alignment horizontal="left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Arial Narrow"/>
        <scheme val="none"/>
      </font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 Narrow"/>
        <scheme val="none"/>
      </font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outline="0">
        <top style="thin">
          <color indexed="64"/>
        </top>
      </border>
    </dxf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.5"/>
        <color auto="1"/>
        <name val="Arial Narrow"/>
        <scheme val="none"/>
      </font>
      <alignment horizontal="right" vertical="bottom" textRotation="0" wrapText="0" indent="0" justifyLastLine="0" shrinkToFit="0" readingOrder="0"/>
    </dxf>
    <dxf>
      <border outline="0"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Arial"/>
        <scheme val="none"/>
      </font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none"/>
      </font>
      <numFmt numFmtId="4" formatCode="#,##0.00"/>
      <border diagonalUp="0" diagonalDown="0">
        <left style="thin">
          <color indexed="64"/>
        </left>
        <right/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.5"/>
        <color auto="1"/>
        <name val="Arial Narrow"/>
        <scheme val="none"/>
      </font>
      <numFmt numFmtId="4" formatCode="#,##0.00"/>
      <alignment horizontal="right" vertical="bottom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.5"/>
        <color auto="1"/>
        <name val="Arial Narrow"/>
        <scheme val="none"/>
      </font>
      <numFmt numFmtId="3" formatCode="#,##0"/>
      <alignment horizontal="right" vertical="bottom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.5"/>
        <color auto="1"/>
        <name val="Arial Narrow"/>
        <scheme val="none"/>
      </font>
      <numFmt numFmtId="4" formatCode="#,##0.00"/>
      <alignment horizontal="right" vertical="bottom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.5"/>
        <color auto="1"/>
        <name val="Arial Narrow"/>
        <scheme val="none"/>
      </font>
      <numFmt numFmtId="3" formatCode="#,##0"/>
      <alignment horizontal="right" vertical="bottom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.5"/>
        <color auto="1"/>
        <name val="Arial Narrow"/>
        <scheme val="none"/>
      </font>
      <numFmt numFmtId="3" formatCode="#,##0"/>
      <alignment horizontal="right" vertical="bottom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.5"/>
        <color auto="1"/>
        <name val="Arial Narrow"/>
        <scheme val="none"/>
      </font>
      <numFmt numFmtId="3" formatCode="#,##0"/>
      <alignment horizontal="right" vertical="bottom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.5"/>
        <color auto="1"/>
        <name val="Arial Narrow"/>
        <scheme val="none"/>
      </font>
      <numFmt numFmtId="3" formatCode="#,##0"/>
      <alignment horizontal="right" vertical="bottom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.5"/>
        <color auto="1"/>
        <name val="Arial Narrow"/>
        <scheme val="none"/>
      </font>
      <numFmt numFmtId="3" formatCode="#,##0"/>
      <alignment horizontal="right" vertical="bottom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.5"/>
        <color auto="1"/>
        <name val="Arial Narrow"/>
        <scheme val="none"/>
      </font>
      <numFmt numFmtId="3" formatCode="#,##0"/>
      <alignment horizontal="right" vertical="bottom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.5"/>
        <color auto="1"/>
        <name val="Arial Narrow"/>
        <scheme val="none"/>
      </font>
      <numFmt numFmtId="3" formatCode="#,##0"/>
      <alignment horizontal="right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.5"/>
        <color auto="1"/>
        <name val="Arial Narrow"/>
        <scheme val="none"/>
      </font>
      <numFmt numFmtId="3" formatCode="#,##0"/>
      <alignment horizontal="right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.5"/>
        <color auto="1"/>
        <name val="Arial Narrow"/>
        <scheme val="none"/>
      </font>
      <numFmt numFmtId="3" formatCode="#,##0"/>
      <alignment horizontal="right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.5"/>
        <color auto="1"/>
        <name val="Arial Narrow"/>
        <scheme val="none"/>
      </font>
      <numFmt numFmtId="3" formatCode="#,##0"/>
      <alignment horizontal="right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.5"/>
        <color auto="1"/>
        <name val="Arial Narrow"/>
        <scheme val="none"/>
      </font>
      <numFmt numFmtId="3" formatCode="#,##0"/>
      <alignment horizontal="right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Arial Narrow"/>
        <scheme val="none"/>
      </font>
      <numFmt numFmtId="0" formatCode="General"/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Arial Narrow"/>
        <scheme val="none"/>
      </font>
      <numFmt numFmtId="164" formatCode="dd/mm/yy;@"/>
      <alignment horizontal="left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Arial Narrow"/>
        <scheme val="none"/>
      </font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 Narrow"/>
        <scheme val="none"/>
      </font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outline="0">
        <top style="thin">
          <color indexed="64"/>
        </top>
      </border>
    </dxf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.5"/>
        <color auto="1"/>
        <name val="Arial Narrow"/>
        <scheme val="none"/>
      </font>
      <alignment horizontal="right" vertical="bottom" textRotation="0" wrapText="0" indent="0" justifyLastLine="0" shrinkToFit="0" readingOrder="0"/>
    </dxf>
    <dxf>
      <border outline="0"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Arial"/>
        <scheme val="none"/>
      </font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/>
      </border>
    </dxf>
    <dxf>
      <border outline="0">
        <top style="thin">
          <color indexed="64"/>
        </top>
      </border>
    </dxf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.5"/>
        <color auto="1"/>
        <name val="Arial Narrow"/>
        <scheme val="none"/>
      </font>
      <alignment horizontal="right" vertical="bottom" textRotation="0" wrapText="0" indent="0" justifyLastLine="0" shrinkToFit="0" readingOrder="0"/>
    </dxf>
    <dxf>
      <border outline="0"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Arial"/>
        <scheme val="none"/>
      </font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/>
      </border>
    </dxf>
    <dxf>
      <fill>
        <patternFill>
          <bgColor theme="0" tint="-0.14996795556505021"/>
        </patternFill>
      </fill>
    </dxf>
    <dxf>
      <fill>
        <patternFill>
          <bgColor theme="0" tint="-4.9989318521683403E-2"/>
        </patternFill>
      </fill>
    </dxf>
  </dxfs>
  <tableStyles count="2" defaultTableStyle="TableStyleMedium9" defaultPivotStyle="PivotStyleLight16">
    <tableStyle name="Стиль таблицы 1" pivot="0" count="1" xr9:uid="{00000000-0011-0000-FFFF-FFFF00000000}">
      <tableStyleElement type="totalRow" dxfId="130"/>
    </tableStyle>
    <tableStyle name="Стиль таблицы 2" pivot="0" count="1" xr9:uid="{00000000-0011-0000-FFFF-FFFF01000000}">
      <tableStyleElement type="totalRow" dxfId="129"/>
    </tableStyle>
  </tableStyle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" xr:uid="{00000000-000C-0000-FFFF-FFFF00000000}" name="tbl_Data" displayName="tbl_Data" ref="A7:S106" totalsRowCount="1" headerRowDxfId="128" dataDxfId="126" headerRowBorderDxfId="127" tableBorderDxfId="125" totalsRowBorderDxfId="124">
  <autoFilter ref="A7:S105" xr:uid="{00000000-0009-0000-0100-000002000000}">
    <filterColumn colId="0" hiddenButton="1"/>
    <filterColumn colId="1" hiddenButton="1"/>
    <filterColumn colId="2" hiddenButton="1"/>
    <filterColumn colId="3" hiddenButton="1"/>
    <filterColumn colId="4" hiddenButton="1"/>
    <filterColumn colId="5" hiddenButton="1"/>
    <filterColumn colId="6" hiddenButton="1"/>
    <filterColumn colId="7" hiddenButton="1"/>
    <filterColumn colId="8" hiddenButton="1"/>
    <filterColumn colId="9" hiddenButton="1"/>
    <filterColumn colId="10" hiddenButton="1"/>
    <filterColumn colId="11" hiddenButton="1"/>
    <filterColumn colId="12" hiddenButton="1"/>
    <filterColumn colId="13" hiddenButton="1"/>
    <filterColumn colId="14" hiddenButton="1"/>
    <filterColumn colId="15" hiddenButton="1"/>
    <filterColumn colId="16" hiddenButton="1"/>
    <filterColumn colId="17" hiddenButton="1"/>
    <filterColumn colId="18" hiddenButton="1"/>
  </autoFilter>
  <tableColumns count="19">
    <tableColumn id="1" xr3:uid="{00000000-0010-0000-0000-000001000000}" name="1" totalsRowLabel="Всего:" dataDxfId="75" totalsRowDxfId="56"/>
    <tableColumn id="2" xr3:uid="{00000000-0010-0000-0000-000002000000}" name="2" dataDxfId="74" totalsRowDxfId="55"/>
    <tableColumn id="3" xr3:uid="{00000000-0010-0000-0000-000003000000}" name="3" dataDxfId="73" totalsRowDxfId="54"/>
    <tableColumn id="4" xr3:uid="{00000000-0010-0000-0000-000004000000}" name="4" totalsRowFunction="sum" dataDxfId="72" totalsRowDxfId="53"/>
    <tableColumn id="5" xr3:uid="{00000000-0010-0000-0000-000005000000}" name="5" totalsRowFunction="sum" dataDxfId="71" totalsRowDxfId="52"/>
    <tableColumn id="6" xr3:uid="{00000000-0010-0000-0000-000006000000}" name="6" totalsRowFunction="sum" dataDxfId="70" totalsRowDxfId="51"/>
    <tableColumn id="7" xr3:uid="{00000000-0010-0000-0000-000007000000}" name="7" totalsRowFunction="sum" dataDxfId="69" totalsRowDxfId="50"/>
    <tableColumn id="8" xr3:uid="{00000000-0010-0000-0000-000008000000}" name="8" totalsRowFunction="sum" dataDxfId="68" totalsRowDxfId="49"/>
    <tableColumn id="9" xr3:uid="{00000000-0010-0000-0000-000009000000}" name="9" totalsRowFunction="sum" dataDxfId="67" totalsRowDxfId="48"/>
    <tableColumn id="10" xr3:uid="{00000000-0010-0000-0000-00000A000000}" name="10" totalsRowFunction="stdDev" dataDxfId="66" totalsRowDxfId="47"/>
    <tableColumn id="11" xr3:uid="{00000000-0010-0000-0000-00000B000000}" name="11" totalsRowFunction="sum" dataDxfId="65" totalsRowDxfId="46"/>
    <tableColumn id="12" xr3:uid="{00000000-0010-0000-0000-00000C000000}" name="12" totalsRowFunction="sum" dataDxfId="64" totalsRowDxfId="45"/>
    <tableColumn id="13" xr3:uid="{00000000-0010-0000-0000-00000D000000}" name="13" totalsRowFunction="sum" dataDxfId="63" totalsRowDxfId="44"/>
    <tableColumn id="14" xr3:uid="{00000000-0010-0000-0000-00000E000000}" name="14" totalsRowFunction="sum" dataDxfId="62" totalsRowDxfId="43"/>
    <tableColumn id="15" xr3:uid="{00000000-0010-0000-0000-00000F000000}" name="15" totalsRowFunction="sum" dataDxfId="61" totalsRowDxfId="42"/>
    <tableColumn id="16" xr3:uid="{00000000-0010-0000-0000-000010000000}" name="16" totalsRowFunction="custom" dataDxfId="60" totalsRowDxfId="41">
      <totalsRowFormula>tbl_Data[[#Totals],[15]]/tbl_Data[[#Totals],[4]]*100</totalsRowFormula>
    </tableColumn>
    <tableColumn id="17" xr3:uid="{00000000-0010-0000-0000-000011000000}" name="17" totalsRowFunction="sum" dataDxfId="59" totalsRowDxfId="40"/>
    <tableColumn id="18" xr3:uid="{00000000-0010-0000-0000-000012000000}" name="18" totalsRowFunction="custom" dataDxfId="58" totalsRowDxfId="39">
      <totalsRowFormula>tbl_Data[[#Totals],[17]]/tbl_Data[[#Totals],[4]]*100</totalsRowFormula>
    </tableColumn>
    <tableColumn id="19" xr3:uid="{00000000-0010-0000-0000-000013000000}" name="19" totalsRowFunction="custom" dataDxfId="57" totalsRowDxfId="38">
      <calculatedColumnFormula>tbl_Data[[#This Row],[16]]+tbl_Data[[#This Row],[18]]</calculatedColumnFormula>
      <totalsRowFormula>tbl_Data[[#Totals],[16]]+tbl_Data[[#Totals],[18]]</totalsRowFormula>
    </tableColumn>
  </tableColumns>
  <tableStyleInfo showFirstColumn="0" showLastColumn="0" showRowStripes="1" showColumnStripes="0"/>
</table>
</file>

<file path=xl/tables/table2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00000000-000C-0000-FFFF-FFFF01000000}" name="tbl_Sorted" displayName="tbl_Sorted" ref="A7:S106" totalsRowCount="1" headerRowDxfId="123" dataDxfId="121" headerRowBorderDxfId="122" tableBorderDxfId="120" totalsRowBorderDxfId="119">
  <sortState xmlns:xlrd2="http://schemas.microsoft.com/office/spreadsheetml/2017/richdata2" ref="A8:S105">
    <sortCondition ref="S8:S105"/>
    <sortCondition ref="R8:R105"/>
    <sortCondition ref="P8:P105"/>
    <sortCondition descending="1" ref="D8:D105"/>
    <sortCondition ref="C8:C105"/>
  </sortState>
  <tableColumns count="19">
    <tableColumn id="1" xr3:uid="{00000000-0010-0000-0100-000001000000}" name="1" totalsRowLabel="Всего:" dataDxfId="118" totalsRowDxfId="37"/>
    <tableColumn id="2" xr3:uid="{00000000-0010-0000-0100-000002000000}" name="2" dataDxfId="117" totalsRowDxfId="36"/>
    <tableColumn id="3" xr3:uid="{00000000-0010-0000-0100-000003000000}" name="3" dataDxfId="116" totalsRowDxfId="35"/>
    <tableColumn id="4" xr3:uid="{00000000-0010-0000-0100-000004000000}" name="4" totalsRowFunction="sum" dataDxfId="115" totalsRowDxfId="34"/>
    <tableColumn id="5" xr3:uid="{00000000-0010-0000-0100-000005000000}" name="5" totalsRowFunction="sum" dataDxfId="114" totalsRowDxfId="33"/>
    <tableColumn id="6" xr3:uid="{00000000-0010-0000-0100-000006000000}" name="6" totalsRowFunction="sum" dataDxfId="113" totalsRowDxfId="32"/>
    <tableColumn id="7" xr3:uid="{00000000-0010-0000-0100-000007000000}" name="7" totalsRowFunction="sum" dataDxfId="112" totalsRowDxfId="31"/>
    <tableColumn id="8" xr3:uid="{00000000-0010-0000-0100-000008000000}" name="8" totalsRowFunction="sum" dataDxfId="111" totalsRowDxfId="30"/>
    <tableColumn id="9" xr3:uid="{00000000-0010-0000-0100-000009000000}" name="9" totalsRowFunction="sum" dataDxfId="110" totalsRowDxfId="29"/>
    <tableColumn id="10" xr3:uid="{00000000-0010-0000-0100-00000A000000}" name="10" totalsRowFunction="stdDev" dataDxfId="109" totalsRowDxfId="28"/>
    <tableColumn id="11" xr3:uid="{00000000-0010-0000-0100-00000B000000}" name="11" totalsRowFunction="sum" dataDxfId="108" totalsRowDxfId="27"/>
    <tableColumn id="12" xr3:uid="{00000000-0010-0000-0100-00000C000000}" name="12" totalsRowFunction="sum" dataDxfId="107" totalsRowDxfId="26"/>
    <tableColumn id="13" xr3:uid="{00000000-0010-0000-0100-00000D000000}" name="13" totalsRowFunction="sum" dataDxfId="106" totalsRowDxfId="25"/>
    <tableColumn id="14" xr3:uid="{00000000-0010-0000-0100-00000E000000}" name="14" totalsRowFunction="sum" dataDxfId="105" totalsRowDxfId="24"/>
    <tableColumn id="15" xr3:uid="{00000000-0010-0000-0100-00000F000000}" name="15" totalsRowFunction="sum" dataDxfId="104" totalsRowDxfId="23"/>
    <tableColumn id="16" xr3:uid="{00000000-0010-0000-0100-000010000000}" name="16" totalsRowFunction="custom" dataDxfId="103" totalsRowDxfId="22">
      <totalsRowFormula>tbl_Sorted[[#Totals],[15]]/tbl_Sorted[[#Totals],[4]]*100</totalsRowFormula>
    </tableColumn>
    <tableColumn id="17" xr3:uid="{00000000-0010-0000-0100-000011000000}" name="17" totalsRowFunction="sum" dataDxfId="102" totalsRowDxfId="21"/>
    <tableColumn id="18" xr3:uid="{00000000-0010-0000-0100-000012000000}" name="18" totalsRowFunction="custom" dataDxfId="101" totalsRowDxfId="20">
      <totalsRowFormula>tbl_Sorted[[#Totals],[17]]/tbl_Sorted[[#Totals],[4]]*100</totalsRowFormula>
    </tableColumn>
    <tableColumn id="19" xr3:uid="{00000000-0010-0000-0100-000013000000}" name="19" totalsRowFunction="custom" dataDxfId="100" totalsRowDxfId="19">
      <calculatedColumnFormula>tbl_Sorted[[#This Row],[16]]+tbl_Sorted[[#This Row],[18]]</calculatedColumnFormula>
      <totalsRowFormula>tbl_Sorted[[#Totals],[16]]+tbl_Sorted[[#Totals],[18]]</totalsRowFormula>
    </tableColumn>
  </tableColumns>
  <tableStyleInfo showFirstColumn="0" showLastColumn="0" showRowStripes="1" showColumnStripes="0"/>
</table>
</file>

<file path=xl/tables/table3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3" xr:uid="{00000000-000C-0000-FFFF-FFFF02000000}" name="tbl_9" displayName="tbl_9" ref="A7:S106" totalsRowCount="1" headerRowDxfId="99" dataDxfId="97" headerRowBorderDxfId="98" tableBorderDxfId="96" totalsRowBorderDxfId="95">
  <autoFilter ref="A7:S105" xr:uid="{00000000-0009-0000-0100-000003000000}">
    <filterColumn colId="0" hiddenButton="1"/>
    <filterColumn colId="1" hiddenButton="1"/>
    <filterColumn colId="2" hiddenButton="1"/>
    <filterColumn colId="3" hiddenButton="1"/>
    <filterColumn colId="4" hiddenButton="1"/>
    <filterColumn colId="5" hiddenButton="1"/>
    <filterColumn colId="6" hiddenButton="1"/>
    <filterColumn colId="7" hiddenButton="1"/>
    <filterColumn colId="8" hiddenButton="1"/>
    <filterColumn colId="9" hiddenButton="1"/>
    <filterColumn colId="10" hiddenButton="1"/>
    <filterColumn colId="11" hiddenButton="1"/>
    <filterColumn colId="12" hiddenButton="1"/>
    <filterColumn colId="13" hiddenButton="1"/>
    <filterColumn colId="14" hiddenButton="1"/>
    <filterColumn colId="15" hiddenButton="1"/>
    <filterColumn colId="16" hiddenButton="1"/>
    <filterColumn colId="17" hiddenButton="1"/>
    <filterColumn colId="18" hiddenButton="1"/>
  </autoFilter>
  <sortState xmlns:xlrd2="http://schemas.microsoft.com/office/spreadsheetml/2017/richdata2" ref="A8:S105">
    <sortCondition descending="1" ref="M8:M105"/>
  </sortState>
  <tableColumns count="19">
    <tableColumn id="1" xr3:uid="{00000000-0010-0000-0200-000001000000}" name="1" totalsRowLabel="Всего:" dataDxfId="94" totalsRowDxfId="18"/>
    <tableColumn id="2" xr3:uid="{00000000-0010-0000-0200-000002000000}" name="2" dataDxfId="93" totalsRowDxfId="17"/>
    <tableColumn id="3" xr3:uid="{00000000-0010-0000-0200-000003000000}" name="3" dataDxfId="92" totalsRowDxfId="16"/>
    <tableColumn id="4" xr3:uid="{00000000-0010-0000-0200-000004000000}" name="4" totalsRowFunction="sum" dataDxfId="91" totalsRowDxfId="15"/>
    <tableColumn id="5" xr3:uid="{00000000-0010-0000-0200-000005000000}" name="5" totalsRowFunction="sum" dataDxfId="90" totalsRowDxfId="14"/>
    <tableColumn id="6" xr3:uid="{00000000-0010-0000-0200-000006000000}" name="6" totalsRowFunction="sum" dataDxfId="89" totalsRowDxfId="13"/>
    <tableColumn id="7" xr3:uid="{00000000-0010-0000-0200-000007000000}" name="7" totalsRowFunction="sum" dataDxfId="88" totalsRowDxfId="12"/>
    <tableColumn id="8" xr3:uid="{00000000-0010-0000-0200-000008000000}" name="8" totalsRowFunction="sum" dataDxfId="87" totalsRowDxfId="11"/>
    <tableColumn id="9" xr3:uid="{00000000-0010-0000-0200-000009000000}" name="9" totalsRowFunction="sum" dataDxfId="86" totalsRowDxfId="10"/>
    <tableColumn id="10" xr3:uid="{00000000-0010-0000-0200-00000A000000}" name="10" totalsRowFunction="stdDev" dataDxfId="85" totalsRowDxfId="9"/>
    <tableColumn id="11" xr3:uid="{00000000-0010-0000-0200-00000B000000}" name="11" totalsRowFunction="sum" dataDxfId="84" totalsRowDxfId="8"/>
    <tableColumn id="12" xr3:uid="{00000000-0010-0000-0200-00000C000000}" name="12" totalsRowFunction="sum" dataDxfId="83" totalsRowDxfId="7"/>
    <tableColumn id="13" xr3:uid="{00000000-0010-0000-0200-00000D000000}" name="13" totalsRowFunction="sum" dataDxfId="82" totalsRowDxfId="6"/>
    <tableColumn id="14" xr3:uid="{00000000-0010-0000-0200-00000E000000}" name="14" totalsRowFunction="sum" dataDxfId="81" totalsRowDxfId="5"/>
    <tableColumn id="15" xr3:uid="{00000000-0010-0000-0200-00000F000000}" name="15" totalsRowFunction="sum" dataDxfId="80" totalsRowDxfId="4"/>
    <tableColumn id="16" xr3:uid="{00000000-0010-0000-0200-000010000000}" name="16" totalsRowFunction="custom" dataDxfId="79" totalsRowDxfId="3">
      <totalsRowFormula>tbl_9[[#Totals],[15]]/tbl_9[[#Totals],[4]]*100</totalsRowFormula>
    </tableColumn>
    <tableColumn id="17" xr3:uid="{00000000-0010-0000-0200-000011000000}" name="17" totalsRowFunction="sum" dataDxfId="78" totalsRowDxfId="2"/>
    <tableColumn id="18" xr3:uid="{00000000-0010-0000-0200-000012000000}" name="18" totalsRowFunction="custom" dataDxfId="77" totalsRowDxfId="1">
      <totalsRowFormula>tbl_9[[#Totals],[17]]/tbl_9[[#Totals],[4]]*100</totalsRowFormula>
    </tableColumn>
    <tableColumn id="19" xr3:uid="{00000000-0010-0000-0200-000013000000}" name="19" totalsRowFunction="custom" dataDxfId="76" totalsRowDxfId="0">
      <calculatedColumnFormula>tbl_9[[#This Row],[16]]+tbl_9[[#This Row],[18]]</calculatedColumnFormula>
      <totalsRowFormula>tbl_9[[#Totals],[16]]+tbl_9[[#Totals],[18]]</totalsRowFormula>
    </tableColumn>
  </tableColumns>
  <tableStyleInfo showFirstColumn="0" showLastColumn="0" showRowStripes="1" showColumnStripes="0"/>
</table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table" Target="../tables/table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table" Target="../tables/table3.xml"/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Лист1"/>
  <dimension ref="A1:S109"/>
  <sheetViews>
    <sheetView zoomScale="85" zoomScaleNormal="85" workbookViewId="0">
      <pane ySplit="7" topLeftCell="A8" activePane="bottomLeft" state="frozen"/>
      <selection pane="bottomLeft" activeCell="AG80" sqref="AG80"/>
    </sheetView>
  </sheetViews>
  <sheetFormatPr defaultRowHeight="15" x14ac:dyDescent="0.25"/>
  <cols>
    <col min="1" max="1" width="4.140625" customWidth="1"/>
    <col min="2" max="2" width="16.7109375" customWidth="1"/>
    <col min="3" max="3" width="36.7109375" customWidth="1"/>
    <col min="4" max="4" width="7.28515625" customWidth="1"/>
    <col min="5" max="9" width="4.28515625" customWidth="1"/>
    <col min="10" max="14" width="5.140625" customWidth="1"/>
    <col min="15" max="15" width="6.28515625" customWidth="1"/>
    <col min="16" max="16" width="5.28515625" customWidth="1"/>
    <col min="17" max="17" width="6.85546875" customWidth="1"/>
    <col min="18" max="18" width="6" customWidth="1"/>
    <col min="19" max="19" width="7.140625" customWidth="1"/>
  </cols>
  <sheetData>
    <row r="1" spans="1:19" ht="15.75" x14ac:dyDescent="0.25">
      <c r="A1" s="62" t="s">
        <v>119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</row>
    <row r="2" spans="1:19" ht="15.75" x14ac:dyDescent="0.25">
      <c r="A2" s="9"/>
      <c r="B2" s="66" t="s">
        <v>17</v>
      </c>
      <c r="C2" s="66"/>
      <c r="D2" s="66"/>
      <c r="E2" s="66"/>
      <c r="F2" s="66"/>
      <c r="G2" s="15" t="s">
        <v>20</v>
      </c>
      <c r="H2" s="13"/>
      <c r="I2" s="13"/>
      <c r="J2" s="13"/>
      <c r="K2" s="13"/>
      <c r="L2" s="13"/>
      <c r="M2" s="13"/>
      <c r="N2" s="13"/>
      <c r="O2" s="13"/>
      <c r="P2" s="13"/>
    </row>
    <row r="3" spans="1:19" x14ac:dyDescent="0.25">
      <c r="A3" s="1"/>
      <c r="B3" s="1"/>
      <c r="C3" s="61" t="s">
        <v>0</v>
      </c>
      <c r="D3" s="61"/>
      <c r="E3" s="61"/>
      <c r="F3" s="65">
        <v>45301</v>
      </c>
      <c r="G3" s="65"/>
      <c r="H3" s="65"/>
      <c r="I3" s="2" t="s">
        <v>1</v>
      </c>
      <c r="J3" s="1"/>
      <c r="K3" s="1"/>
      <c r="L3" s="1"/>
      <c r="M3" s="1"/>
      <c r="N3" s="1"/>
    </row>
    <row r="4" spans="1:19" x14ac:dyDescent="0.25">
      <c r="A4" s="3"/>
      <c r="B4" s="67" t="s">
        <v>21</v>
      </c>
      <c r="C4" s="67"/>
      <c r="D4" s="67"/>
      <c r="E4" s="67"/>
      <c r="F4" s="67"/>
      <c r="G4" s="67"/>
      <c r="H4" s="67"/>
      <c r="I4" s="67"/>
      <c r="J4" s="67"/>
      <c r="K4" s="67"/>
      <c r="L4" s="67"/>
      <c r="M4" s="67"/>
      <c r="N4" s="67"/>
    </row>
    <row r="5" spans="1:19" ht="27.75" customHeight="1" x14ac:dyDescent="0.25">
      <c r="A5" s="68" t="s">
        <v>2</v>
      </c>
      <c r="B5" s="56" t="s">
        <v>3</v>
      </c>
      <c r="C5" s="56" t="s">
        <v>4</v>
      </c>
      <c r="D5" s="56" t="s">
        <v>18</v>
      </c>
      <c r="E5" s="58" t="s">
        <v>5</v>
      </c>
      <c r="F5" s="59"/>
      <c r="G5" s="59"/>
      <c r="H5" s="59"/>
      <c r="I5" s="59"/>
      <c r="J5" s="59"/>
      <c r="K5" s="59"/>
      <c r="L5" s="59"/>
      <c r="M5" s="59"/>
      <c r="N5" s="60"/>
      <c r="O5" s="63" t="s">
        <v>120</v>
      </c>
      <c r="P5" s="64"/>
      <c r="Q5" s="63" t="s">
        <v>121</v>
      </c>
      <c r="R5" s="64"/>
      <c r="S5" s="54" t="s">
        <v>122</v>
      </c>
    </row>
    <row r="6" spans="1:19" ht="39.75" customHeight="1" x14ac:dyDescent="0.25">
      <c r="A6" s="69"/>
      <c r="B6" s="57"/>
      <c r="C6" s="57"/>
      <c r="D6" s="57"/>
      <c r="E6" s="19" t="s">
        <v>6</v>
      </c>
      <c r="F6" s="19" t="s">
        <v>7</v>
      </c>
      <c r="G6" s="19" t="s">
        <v>8</v>
      </c>
      <c r="H6" s="19" t="s">
        <v>9</v>
      </c>
      <c r="I6" s="19" t="s">
        <v>10</v>
      </c>
      <c r="J6" s="20" t="s">
        <v>11</v>
      </c>
      <c r="K6" s="21" t="s">
        <v>12</v>
      </c>
      <c r="L6" s="20" t="s">
        <v>13</v>
      </c>
      <c r="M6" s="21" t="s">
        <v>14</v>
      </c>
      <c r="N6" s="20" t="s">
        <v>15</v>
      </c>
      <c r="O6" s="22" t="s">
        <v>19</v>
      </c>
      <c r="P6" s="22" t="s">
        <v>16</v>
      </c>
      <c r="Q6" s="22" t="s">
        <v>19</v>
      </c>
      <c r="R6" s="22" t="s">
        <v>16</v>
      </c>
      <c r="S6" s="55"/>
    </row>
    <row r="7" spans="1:19" ht="15" customHeight="1" x14ac:dyDescent="0.25">
      <c r="A7" s="16" t="s">
        <v>144</v>
      </c>
      <c r="B7" s="10" t="s">
        <v>145</v>
      </c>
      <c r="C7" s="10" t="s">
        <v>146</v>
      </c>
      <c r="D7" s="10" t="s">
        <v>147</v>
      </c>
      <c r="E7" s="4" t="s">
        <v>148</v>
      </c>
      <c r="F7" s="4" t="s">
        <v>149</v>
      </c>
      <c r="G7" s="4" t="s">
        <v>150</v>
      </c>
      <c r="H7" s="4" t="s">
        <v>151</v>
      </c>
      <c r="I7" s="4" t="s">
        <v>152</v>
      </c>
      <c r="J7" s="11" t="s">
        <v>153</v>
      </c>
      <c r="K7" s="11" t="s">
        <v>154</v>
      </c>
      <c r="L7" s="11" t="s">
        <v>155</v>
      </c>
      <c r="M7" s="11" t="s">
        <v>156</v>
      </c>
      <c r="N7" s="11" t="s">
        <v>157</v>
      </c>
      <c r="O7" s="12" t="s">
        <v>158</v>
      </c>
      <c r="P7" s="12" t="s">
        <v>159</v>
      </c>
      <c r="Q7" s="12" t="s">
        <v>160</v>
      </c>
      <c r="R7" s="12" t="s">
        <v>161</v>
      </c>
      <c r="S7" s="17" t="s">
        <v>162</v>
      </c>
    </row>
    <row r="8" spans="1:19" x14ac:dyDescent="0.25">
      <c r="A8" s="24">
        <v>1</v>
      </c>
      <c r="B8" s="6" t="s">
        <v>22</v>
      </c>
      <c r="C8" s="7" t="s">
        <v>23</v>
      </c>
      <c r="D8" s="14">
        <v>521</v>
      </c>
      <c r="E8" s="8">
        <v>0</v>
      </c>
      <c r="F8" s="8">
        <v>0</v>
      </c>
      <c r="G8" s="8">
        <v>0</v>
      </c>
      <c r="H8" s="8">
        <v>0</v>
      </c>
      <c r="I8" s="8">
        <v>0</v>
      </c>
      <c r="J8" s="5">
        <v>0</v>
      </c>
      <c r="K8" s="5">
        <v>0</v>
      </c>
      <c r="L8" s="5">
        <v>0</v>
      </c>
      <c r="M8" s="5">
        <v>0</v>
      </c>
      <c r="N8" s="5">
        <v>0</v>
      </c>
      <c r="O8" s="5">
        <v>0</v>
      </c>
      <c r="P8" s="34">
        <v>0</v>
      </c>
      <c r="Q8" s="5">
        <v>1036</v>
      </c>
      <c r="R8" s="34">
        <v>198.85</v>
      </c>
      <c r="S8" s="18">
        <f>tbl_Data[[#This Row],[16]]+tbl_Data[[#This Row],[18]]</f>
        <v>198.85</v>
      </c>
    </row>
    <row r="9" spans="1:19" x14ac:dyDescent="0.25">
      <c r="A9" s="24">
        <v>2</v>
      </c>
      <c r="B9" s="6" t="s">
        <v>22</v>
      </c>
      <c r="C9" s="7" t="s">
        <v>24</v>
      </c>
      <c r="D9" s="14">
        <v>313</v>
      </c>
      <c r="E9" s="8">
        <v>0</v>
      </c>
      <c r="F9" s="8">
        <v>0</v>
      </c>
      <c r="G9" s="8">
        <v>0</v>
      </c>
      <c r="H9" s="8">
        <v>0</v>
      </c>
      <c r="I9" s="8">
        <v>0</v>
      </c>
      <c r="J9" s="5">
        <v>0</v>
      </c>
      <c r="K9" s="5">
        <v>0</v>
      </c>
      <c r="L9" s="5">
        <v>0</v>
      </c>
      <c r="M9" s="5">
        <v>0</v>
      </c>
      <c r="N9" s="5">
        <v>0</v>
      </c>
      <c r="O9" s="5">
        <v>0</v>
      </c>
      <c r="P9" s="34">
        <v>0</v>
      </c>
      <c r="Q9" s="5">
        <v>244</v>
      </c>
      <c r="R9" s="34">
        <v>77.959999999999994</v>
      </c>
      <c r="S9" s="18">
        <f>tbl_Data[[#This Row],[16]]+tbl_Data[[#This Row],[18]]</f>
        <v>77.959999999999994</v>
      </c>
    </row>
    <row r="10" spans="1:19" x14ac:dyDescent="0.25">
      <c r="A10" s="24">
        <v>3</v>
      </c>
      <c r="B10" s="6" t="s">
        <v>25</v>
      </c>
      <c r="C10" s="7" t="s">
        <v>26</v>
      </c>
      <c r="D10" s="14">
        <v>360</v>
      </c>
      <c r="E10" s="8">
        <v>0</v>
      </c>
      <c r="F10" s="8">
        <v>0</v>
      </c>
      <c r="G10" s="8">
        <v>0</v>
      </c>
      <c r="H10" s="8">
        <v>0</v>
      </c>
      <c r="I10" s="8">
        <v>0</v>
      </c>
      <c r="J10" s="5">
        <v>0</v>
      </c>
      <c r="K10" s="5">
        <v>0</v>
      </c>
      <c r="L10" s="5">
        <v>0</v>
      </c>
      <c r="M10" s="5">
        <v>0</v>
      </c>
      <c r="N10" s="5">
        <v>0</v>
      </c>
      <c r="O10" s="5">
        <v>0</v>
      </c>
      <c r="P10" s="34">
        <v>0</v>
      </c>
      <c r="Q10" s="5">
        <v>375</v>
      </c>
      <c r="R10" s="34">
        <v>104.17</v>
      </c>
      <c r="S10" s="18">
        <f>tbl_Data[[#This Row],[16]]+tbl_Data[[#This Row],[18]]</f>
        <v>104.17</v>
      </c>
    </row>
    <row r="11" spans="1:19" x14ac:dyDescent="0.25">
      <c r="A11" s="24">
        <v>4</v>
      </c>
      <c r="B11" s="6" t="s">
        <v>27</v>
      </c>
      <c r="C11" s="7" t="s">
        <v>28</v>
      </c>
      <c r="D11" s="14">
        <v>237</v>
      </c>
      <c r="E11" s="8">
        <v>0</v>
      </c>
      <c r="F11" s="8">
        <v>0</v>
      </c>
      <c r="G11" s="8">
        <v>0</v>
      </c>
      <c r="H11" s="8">
        <v>0</v>
      </c>
      <c r="I11" s="8">
        <v>0</v>
      </c>
      <c r="J11" s="5">
        <v>0</v>
      </c>
      <c r="K11" s="5">
        <v>0</v>
      </c>
      <c r="L11" s="5">
        <v>0</v>
      </c>
      <c r="M11" s="5">
        <v>0</v>
      </c>
      <c r="N11" s="5">
        <v>0</v>
      </c>
      <c r="O11" s="5">
        <v>0</v>
      </c>
      <c r="P11" s="34">
        <v>0</v>
      </c>
      <c r="Q11" s="5">
        <v>22</v>
      </c>
      <c r="R11" s="34">
        <v>9.2799999999999994</v>
      </c>
      <c r="S11" s="18">
        <f>tbl_Data[[#This Row],[16]]+tbl_Data[[#This Row],[18]]</f>
        <v>9.2799999999999994</v>
      </c>
    </row>
    <row r="12" spans="1:19" x14ac:dyDescent="0.25">
      <c r="A12" s="24">
        <v>5</v>
      </c>
      <c r="B12" s="6" t="s">
        <v>29</v>
      </c>
      <c r="C12" s="7" t="s">
        <v>30</v>
      </c>
      <c r="D12" s="14">
        <v>148</v>
      </c>
      <c r="E12" s="8">
        <v>0</v>
      </c>
      <c r="F12" s="8">
        <v>0</v>
      </c>
      <c r="G12" s="8">
        <v>0</v>
      </c>
      <c r="H12" s="8">
        <v>0</v>
      </c>
      <c r="I12" s="8">
        <v>0</v>
      </c>
      <c r="J12" s="5">
        <v>0</v>
      </c>
      <c r="K12" s="5">
        <v>0</v>
      </c>
      <c r="L12" s="5">
        <v>0</v>
      </c>
      <c r="M12" s="5">
        <v>0</v>
      </c>
      <c r="N12" s="5">
        <v>0</v>
      </c>
      <c r="O12" s="5">
        <v>0</v>
      </c>
      <c r="P12" s="34">
        <v>0</v>
      </c>
      <c r="Q12" s="5">
        <v>76</v>
      </c>
      <c r="R12" s="34">
        <v>51.35</v>
      </c>
      <c r="S12" s="18">
        <f>tbl_Data[[#This Row],[16]]+tbl_Data[[#This Row],[18]]</f>
        <v>51.35</v>
      </c>
    </row>
    <row r="13" spans="1:19" x14ac:dyDescent="0.25">
      <c r="A13" s="24">
        <v>6</v>
      </c>
      <c r="B13" s="6" t="s">
        <v>29</v>
      </c>
      <c r="C13" s="7" t="s">
        <v>31</v>
      </c>
      <c r="D13" s="14">
        <v>164</v>
      </c>
      <c r="E13" s="8">
        <v>0</v>
      </c>
      <c r="F13" s="8">
        <v>0</v>
      </c>
      <c r="G13" s="8">
        <v>0</v>
      </c>
      <c r="H13" s="8">
        <v>0</v>
      </c>
      <c r="I13" s="8">
        <v>0</v>
      </c>
      <c r="J13" s="5">
        <v>0</v>
      </c>
      <c r="K13" s="5">
        <v>0</v>
      </c>
      <c r="L13" s="5">
        <v>0</v>
      </c>
      <c r="M13" s="5">
        <v>0</v>
      </c>
      <c r="N13" s="5">
        <v>0</v>
      </c>
      <c r="O13" s="5">
        <v>0</v>
      </c>
      <c r="P13" s="34">
        <v>0</v>
      </c>
      <c r="Q13" s="5">
        <v>11</v>
      </c>
      <c r="R13" s="34">
        <v>6.71</v>
      </c>
      <c r="S13" s="18">
        <f>tbl_Data[[#This Row],[16]]+tbl_Data[[#This Row],[18]]</f>
        <v>6.71</v>
      </c>
    </row>
    <row r="14" spans="1:19" x14ac:dyDescent="0.25">
      <c r="A14" s="24">
        <v>7</v>
      </c>
      <c r="B14" s="6" t="s">
        <v>29</v>
      </c>
      <c r="C14" s="7" t="s">
        <v>32</v>
      </c>
      <c r="D14" s="14">
        <v>91</v>
      </c>
      <c r="E14" s="8">
        <v>0</v>
      </c>
      <c r="F14" s="8">
        <v>0</v>
      </c>
      <c r="G14" s="8">
        <v>0</v>
      </c>
      <c r="H14" s="8">
        <v>0</v>
      </c>
      <c r="I14" s="8">
        <v>0</v>
      </c>
      <c r="J14" s="5">
        <v>0</v>
      </c>
      <c r="K14" s="5">
        <v>0</v>
      </c>
      <c r="L14" s="5">
        <v>0</v>
      </c>
      <c r="M14" s="5">
        <v>0</v>
      </c>
      <c r="N14" s="5">
        <v>0</v>
      </c>
      <c r="O14" s="5">
        <v>0</v>
      </c>
      <c r="P14" s="34">
        <v>0</v>
      </c>
      <c r="Q14" s="5">
        <v>20</v>
      </c>
      <c r="R14" s="34">
        <v>21.98</v>
      </c>
      <c r="S14" s="18">
        <f>tbl_Data[[#This Row],[16]]+tbl_Data[[#This Row],[18]]</f>
        <v>21.98</v>
      </c>
    </row>
    <row r="15" spans="1:19" x14ac:dyDescent="0.25">
      <c r="A15" s="24">
        <v>8</v>
      </c>
      <c r="B15" s="6" t="s">
        <v>33</v>
      </c>
      <c r="C15" s="7" t="s">
        <v>34</v>
      </c>
      <c r="D15" s="14">
        <v>207</v>
      </c>
      <c r="E15" s="8">
        <v>0</v>
      </c>
      <c r="F15" s="8">
        <v>0</v>
      </c>
      <c r="G15" s="8">
        <v>0</v>
      </c>
      <c r="H15" s="8">
        <v>0</v>
      </c>
      <c r="I15" s="8">
        <v>0</v>
      </c>
      <c r="J15" s="5">
        <v>0</v>
      </c>
      <c r="K15" s="5">
        <v>0</v>
      </c>
      <c r="L15" s="5">
        <v>0</v>
      </c>
      <c r="M15" s="5">
        <v>0</v>
      </c>
      <c r="N15" s="5">
        <v>0</v>
      </c>
      <c r="O15" s="5">
        <v>0</v>
      </c>
      <c r="P15" s="34">
        <v>0</v>
      </c>
      <c r="Q15" s="5">
        <v>126</v>
      </c>
      <c r="R15" s="34">
        <v>60.87</v>
      </c>
      <c r="S15" s="18">
        <f>tbl_Data[[#This Row],[16]]+tbl_Data[[#This Row],[18]]</f>
        <v>60.87</v>
      </c>
    </row>
    <row r="16" spans="1:19" x14ac:dyDescent="0.25">
      <c r="A16" s="24">
        <v>9</v>
      </c>
      <c r="B16" s="6" t="s">
        <v>33</v>
      </c>
      <c r="C16" s="7" t="s">
        <v>35</v>
      </c>
      <c r="D16" s="14">
        <v>175</v>
      </c>
      <c r="E16" s="8">
        <v>0</v>
      </c>
      <c r="F16" s="8">
        <v>0</v>
      </c>
      <c r="G16" s="8">
        <v>0</v>
      </c>
      <c r="H16" s="8">
        <v>0</v>
      </c>
      <c r="I16" s="8">
        <v>0</v>
      </c>
      <c r="J16" s="5">
        <v>0</v>
      </c>
      <c r="K16" s="5">
        <v>0</v>
      </c>
      <c r="L16" s="5">
        <v>0</v>
      </c>
      <c r="M16" s="5">
        <v>0</v>
      </c>
      <c r="N16" s="5">
        <v>0</v>
      </c>
      <c r="O16" s="5">
        <v>0</v>
      </c>
      <c r="P16" s="34">
        <v>0</v>
      </c>
      <c r="Q16" s="5">
        <v>80</v>
      </c>
      <c r="R16" s="34">
        <v>45.71</v>
      </c>
      <c r="S16" s="18">
        <f>tbl_Data[[#This Row],[16]]+tbl_Data[[#This Row],[18]]</f>
        <v>45.71</v>
      </c>
    </row>
    <row r="17" spans="1:19" x14ac:dyDescent="0.25">
      <c r="A17" s="24">
        <v>10</v>
      </c>
      <c r="B17" s="6" t="s">
        <v>33</v>
      </c>
      <c r="C17" s="7" t="s">
        <v>36</v>
      </c>
      <c r="D17" s="14">
        <v>127</v>
      </c>
      <c r="E17" s="8">
        <v>0</v>
      </c>
      <c r="F17" s="8">
        <v>0</v>
      </c>
      <c r="G17" s="8">
        <v>0</v>
      </c>
      <c r="H17" s="8">
        <v>0</v>
      </c>
      <c r="I17" s="8">
        <v>0</v>
      </c>
      <c r="J17" s="5">
        <v>0</v>
      </c>
      <c r="K17" s="5">
        <v>0</v>
      </c>
      <c r="L17" s="5">
        <v>0</v>
      </c>
      <c r="M17" s="5">
        <v>0</v>
      </c>
      <c r="N17" s="5">
        <v>0</v>
      </c>
      <c r="O17" s="5">
        <v>0</v>
      </c>
      <c r="P17" s="34">
        <v>0</v>
      </c>
      <c r="Q17" s="5">
        <v>7</v>
      </c>
      <c r="R17" s="34">
        <v>5.51</v>
      </c>
      <c r="S17" s="18">
        <f>tbl_Data[[#This Row],[16]]+tbl_Data[[#This Row],[18]]</f>
        <v>5.51</v>
      </c>
    </row>
    <row r="18" spans="1:19" x14ac:dyDescent="0.25">
      <c r="A18" s="24">
        <v>11</v>
      </c>
      <c r="B18" s="6" t="s">
        <v>37</v>
      </c>
      <c r="C18" s="7" t="s">
        <v>38</v>
      </c>
      <c r="D18" s="14">
        <v>139</v>
      </c>
      <c r="E18" s="8">
        <v>0</v>
      </c>
      <c r="F18" s="8">
        <v>0</v>
      </c>
      <c r="G18" s="8">
        <v>0</v>
      </c>
      <c r="H18" s="8">
        <v>0</v>
      </c>
      <c r="I18" s="8">
        <v>0</v>
      </c>
      <c r="J18" s="5">
        <v>0</v>
      </c>
      <c r="K18" s="5">
        <v>0</v>
      </c>
      <c r="L18" s="5">
        <v>0</v>
      </c>
      <c r="M18" s="5">
        <v>0</v>
      </c>
      <c r="N18" s="5">
        <v>0</v>
      </c>
      <c r="O18" s="5">
        <v>0</v>
      </c>
      <c r="P18" s="34">
        <v>0</v>
      </c>
      <c r="Q18" s="5">
        <v>220</v>
      </c>
      <c r="R18" s="34">
        <v>158.27000000000001</v>
      </c>
      <c r="S18" s="18">
        <f>tbl_Data[[#This Row],[16]]+tbl_Data[[#This Row],[18]]</f>
        <v>158.27000000000001</v>
      </c>
    </row>
    <row r="19" spans="1:19" x14ac:dyDescent="0.25">
      <c r="A19" s="24">
        <v>12</v>
      </c>
      <c r="B19" s="6" t="s">
        <v>37</v>
      </c>
      <c r="C19" s="7" t="s">
        <v>39</v>
      </c>
      <c r="D19" s="14">
        <v>45</v>
      </c>
      <c r="E19" s="8">
        <v>0</v>
      </c>
      <c r="F19" s="8">
        <v>0</v>
      </c>
      <c r="G19" s="8">
        <v>0</v>
      </c>
      <c r="H19" s="8">
        <v>0</v>
      </c>
      <c r="I19" s="8">
        <v>0</v>
      </c>
      <c r="J19" s="5">
        <v>0</v>
      </c>
      <c r="K19" s="5">
        <v>0</v>
      </c>
      <c r="L19" s="5">
        <v>0</v>
      </c>
      <c r="M19" s="5">
        <v>0</v>
      </c>
      <c r="N19" s="5">
        <v>0</v>
      </c>
      <c r="O19" s="5">
        <v>0</v>
      </c>
      <c r="P19" s="34">
        <v>0</v>
      </c>
      <c r="Q19" s="5">
        <v>66</v>
      </c>
      <c r="R19" s="34">
        <v>146.66999999999999</v>
      </c>
      <c r="S19" s="18">
        <f>tbl_Data[[#This Row],[16]]+tbl_Data[[#This Row],[18]]</f>
        <v>146.66999999999999</v>
      </c>
    </row>
    <row r="20" spans="1:19" x14ac:dyDescent="0.25">
      <c r="A20" s="24">
        <v>13</v>
      </c>
      <c r="B20" s="6" t="s">
        <v>37</v>
      </c>
      <c r="C20" s="7" t="s">
        <v>40</v>
      </c>
      <c r="D20" s="14">
        <v>30</v>
      </c>
      <c r="E20" s="8">
        <v>0</v>
      </c>
      <c r="F20" s="8">
        <v>0</v>
      </c>
      <c r="G20" s="8">
        <v>0</v>
      </c>
      <c r="H20" s="8">
        <v>0</v>
      </c>
      <c r="I20" s="8">
        <v>0</v>
      </c>
      <c r="J20" s="5">
        <v>0</v>
      </c>
      <c r="K20" s="5">
        <v>0</v>
      </c>
      <c r="L20" s="5">
        <v>0</v>
      </c>
      <c r="M20" s="5">
        <v>0</v>
      </c>
      <c r="N20" s="5">
        <v>0</v>
      </c>
      <c r="O20" s="5">
        <v>0</v>
      </c>
      <c r="P20" s="34">
        <v>0</v>
      </c>
      <c r="Q20" s="5">
        <v>0</v>
      </c>
      <c r="R20" s="34">
        <v>0</v>
      </c>
      <c r="S20" s="18">
        <f>tbl_Data[[#This Row],[16]]+tbl_Data[[#This Row],[18]]</f>
        <v>0</v>
      </c>
    </row>
    <row r="21" spans="1:19" x14ac:dyDescent="0.25">
      <c r="A21" s="24">
        <v>14</v>
      </c>
      <c r="B21" s="6" t="s">
        <v>41</v>
      </c>
      <c r="C21" s="7" t="s">
        <v>42</v>
      </c>
      <c r="D21" s="14">
        <v>192</v>
      </c>
      <c r="E21" s="8">
        <v>0</v>
      </c>
      <c r="F21" s="8">
        <v>0</v>
      </c>
      <c r="G21" s="8">
        <v>0</v>
      </c>
      <c r="H21" s="8">
        <v>0</v>
      </c>
      <c r="I21" s="8">
        <v>0</v>
      </c>
      <c r="J21" s="5">
        <v>0</v>
      </c>
      <c r="K21" s="5">
        <v>0</v>
      </c>
      <c r="L21" s="5">
        <v>0</v>
      </c>
      <c r="M21" s="5">
        <v>0</v>
      </c>
      <c r="N21" s="5">
        <v>0</v>
      </c>
      <c r="O21" s="5">
        <v>0</v>
      </c>
      <c r="P21" s="34">
        <v>0</v>
      </c>
      <c r="Q21" s="5">
        <v>78</v>
      </c>
      <c r="R21" s="34">
        <v>40.630000000000003</v>
      </c>
      <c r="S21" s="18">
        <f>tbl_Data[[#This Row],[16]]+tbl_Data[[#This Row],[18]]</f>
        <v>40.630000000000003</v>
      </c>
    </row>
    <row r="22" spans="1:19" x14ac:dyDescent="0.25">
      <c r="A22" s="24">
        <v>15</v>
      </c>
      <c r="B22" s="6" t="s">
        <v>41</v>
      </c>
      <c r="C22" s="7" t="s">
        <v>43</v>
      </c>
      <c r="D22" s="14">
        <v>188</v>
      </c>
      <c r="E22" s="8">
        <v>0</v>
      </c>
      <c r="F22" s="8">
        <v>0</v>
      </c>
      <c r="G22" s="8">
        <v>0</v>
      </c>
      <c r="H22" s="8">
        <v>0</v>
      </c>
      <c r="I22" s="8">
        <v>0</v>
      </c>
      <c r="J22" s="5">
        <v>0</v>
      </c>
      <c r="K22" s="5">
        <v>0</v>
      </c>
      <c r="L22" s="5">
        <v>0</v>
      </c>
      <c r="M22" s="5">
        <v>0</v>
      </c>
      <c r="N22" s="5">
        <v>0</v>
      </c>
      <c r="O22" s="5">
        <v>0</v>
      </c>
      <c r="P22" s="34">
        <v>0</v>
      </c>
      <c r="Q22" s="5">
        <v>41</v>
      </c>
      <c r="R22" s="34">
        <v>21.81</v>
      </c>
      <c r="S22" s="18">
        <f>tbl_Data[[#This Row],[16]]+tbl_Data[[#This Row],[18]]</f>
        <v>21.81</v>
      </c>
    </row>
    <row r="23" spans="1:19" x14ac:dyDescent="0.25">
      <c r="A23" s="24">
        <v>16</v>
      </c>
      <c r="B23" s="6" t="s">
        <v>44</v>
      </c>
      <c r="C23" s="7" t="s">
        <v>45</v>
      </c>
      <c r="D23" s="14">
        <v>512</v>
      </c>
      <c r="E23" s="8">
        <v>0</v>
      </c>
      <c r="F23" s="8">
        <v>0</v>
      </c>
      <c r="G23" s="8">
        <v>0</v>
      </c>
      <c r="H23" s="8">
        <v>0</v>
      </c>
      <c r="I23" s="8">
        <v>0</v>
      </c>
      <c r="J23" s="5">
        <v>0</v>
      </c>
      <c r="K23" s="5">
        <v>0</v>
      </c>
      <c r="L23" s="5">
        <v>0</v>
      </c>
      <c r="M23" s="5">
        <v>0</v>
      </c>
      <c r="N23" s="5">
        <v>0</v>
      </c>
      <c r="O23" s="5">
        <v>0</v>
      </c>
      <c r="P23" s="34">
        <v>0</v>
      </c>
      <c r="Q23" s="5">
        <v>848</v>
      </c>
      <c r="R23" s="34">
        <v>165.63</v>
      </c>
      <c r="S23" s="18">
        <f>tbl_Data[[#This Row],[16]]+tbl_Data[[#This Row],[18]]</f>
        <v>165.63</v>
      </c>
    </row>
    <row r="24" spans="1:19" x14ac:dyDescent="0.25">
      <c r="A24" s="24">
        <v>17</v>
      </c>
      <c r="B24" s="6" t="s">
        <v>44</v>
      </c>
      <c r="C24" s="7" t="s">
        <v>46</v>
      </c>
      <c r="D24" s="14">
        <v>88</v>
      </c>
      <c r="E24" s="8">
        <v>0</v>
      </c>
      <c r="F24" s="8">
        <v>0</v>
      </c>
      <c r="G24" s="8">
        <v>0</v>
      </c>
      <c r="H24" s="8">
        <v>0</v>
      </c>
      <c r="I24" s="8">
        <v>0</v>
      </c>
      <c r="J24" s="5">
        <v>0</v>
      </c>
      <c r="K24" s="5">
        <v>0</v>
      </c>
      <c r="L24" s="5">
        <v>0</v>
      </c>
      <c r="M24" s="5">
        <v>0</v>
      </c>
      <c r="N24" s="5">
        <v>0</v>
      </c>
      <c r="O24" s="5">
        <v>0</v>
      </c>
      <c r="P24" s="34">
        <v>0</v>
      </c>
      <c r="Q24" s="5">
        <v>0</v>
      </c>
      <c r="R24" s="34">
        <v>0</v>
      </c>
      <c r="S24" s="18">
        <f>tbl_Data[[#This Row],[16]]+tbl_Data[[#This Row],[18]]</f>
        <v>0</v>
      </c>
    </row>
    <row r="25" spans="1:19" x14ac:dyDescent="0.25">
      <c r="A25" s="24">
        <v>18</v>
      </c>
      <c r="B25" s="6" t="s">
        <v>44</v>
      </c>
      <c r="C25" s="7" t="s">
        <v>48</v>
      </c>
      <c r="D25" s="14">
        <v>234</v>
      </c>
      <c r="E25" s="8">
        <v>0</v>
      </c>
      <c r="F25" s="8">
        <v>0</v>
      </c>
      <c r="G25" s="8">
        <v>0</v>
      </c>
      <c r="H25" s="8">
        <v>0</v>
      </c>
      <c r="I25" s="8">
        <v>0</v>
      </c>
      <c r="J25" s="5">
        <v>0</v>
      </c>
      <c r="K25" s="5">
        <v>0</v>
      </c>
      <c r="L25" s="5">
        <v>0</v>
      </c>
      <c r="M25" s="5">
        <v>0</v>
      </c>
      <c r="N25" s="5">
        <v>0</v>
      </c>
      <c r="O25" s="5">
        <v>0</v>
      </c>
      <c r="P25" s="34">
        <v>0</v>
      </c>
      <c r="Q25" s="5">
        <v>303</v>
      </c>
      <c r="R25" s="34">
        <v>129.49</v>
      </c>
      <c r="S25" s="18">
        <f>tbl_Data[[#This Row],[16]]+tbl_Data[[#This Row],[18]]</f>
        <v>129.49</v>
      </c>
    </row>
    <row r="26" spans="1:19" x14ac:dyDescent="0.25">
      <c r="A26" s="24">
        <v>19</v>
      </c>
      <c r="B26" s="6" t="s">
        <v>49</v>
      </c>
      <c r="C26" s="7" t="s">
        <v>50</v>
      </c>
      <c r="D26" s="14">
        <v>275</v>
      </c>
      <c r="E26" s="8">
        <v>0</v>
      </c>
      <c r="F26" s="8">
        <v>0</v>
      </c>
      <c r="G26" s="8">
        <v>0</v>
      </c>
      <c r="H26" s="8">
        <v>0</v>
      </c>
      <c r="I26" s="8">
        <v>0</v>
      </c>
      <c r="J26" s="5">
        <v>0</v>
      </c>
      <c r="K26" s="5">
        <v>0</v>
      </c>
      <c r="L26" s="5">
        <v>0</v>
      </c>
      <c r="M26" s="5">
        <v>0</v>
      </c>
      <c r="N26" s="5">
        <v>0</v>
      </c>
      <c r="O26" s="5">
        <v>0</v>
      </c>
      <c r="P26" s="34">
        <v>0</v>
      </c>
      <c r="Q26" s="5">
        <v>801</v>
      </c>
      <c r="R26" s="34">
        <v>291.27</v>
      </c>
      <c r="S26" s="18">
        <f>tbl_Data[[#This Row],[16]]+tbl_Data[[#This Row],[18]]</f>
        <v>291.27</v>
      </c>
    </row>
    <row r="27" spans="1:19" x14ac:dyDescent="0.25">
      <c r="A27" s="24">
        <v>20</v>
      </c>
      <c r="B27" s="6" t="s">
        <v>49</v>
      </c>
      <c r="C27" s="7" t="s">
        <v>51</v>
      </c>
      <c r="D27" s="14">
        <v>221</v>
      </c>
      <c r="E27" s="8">
        <v>0</v>
      </c>
      <c r="F27" s="8">
        <v>0</v>
      </c>
      <c r="G27" s="8">
        <v>0</v>
      </c>
      <c r="H27" s="8">
        <v>0</v>
      </c>
      <c r="I27" s="8">
        <v>0</v>
      </c>
      <c r="J27" s="5">
        <v>0</v>
      </c>
      <c r="K27" s="5">
        <v>0</v>
      </c>
      <c r="L27" s="5">
        <v>0</v>
      </c>
      <c r="M27" s="5">
        <v>0</v>
      </c>
      <c r="N27" s="5">
        <v>0</v>
      </c>
      <c r="O27" s="5">
        <v>0</v>
      </c>
      <c r="P27" s="34">
        <v>0</v>
      </c>
      <c r="Q27" s="5">
        <v>155</v>
      </c>
      <c r="R27" s="34">
        <v>70.14</v>
      </c>
      <c r="S27" s="18">
        <f>tbl_Data[[#This Row],[16]]+tbl_Data[[#This Row],[18]]</f>
        <v>70.14</v>
      </c>
    </row>
    <row r="28" spans="1:19" x14ac:dyDescent="0.25">
      <c r="A28" s="24">
        <v>21</v>
      </c>
      <c r="B28" s="6" t="s">
        <v>49</v>
      </c>
      <c r="C28" s="7" t="s">
        <v>52</v>
      </c>
      <c r="D28" s="14">
        <v>88</v>
      </c>
      <c r="E28" s="8">
        <v>0</v>
      </c>
      <c r="F28" s="8">
        <v>0</v>
      </c>
      <c r="G28" s="8">
        <v>0</v>
      </c>
      <c r="H28" s="8">
        <v>0</v>
      </c>
      <c r="I28" s="8">
        <v>0</v>
      </c>
      <c r="J28" s="5">
        <v>0</v>
      </c>
      <c r="K28" s="5">
        <v>0</v>
      </c>
      <c r="L28" s="5">
        <v>0</v>
      </c>
      <c r="M28" s="5">
        <v>0</v>
      </c>
      <c r="N28" s="5">
        <v>0</v>
      </c>
      <c r="O28" s="5">
        <v>0</v>
      </c>
      <c r="P28" s="34">
        <v>0</v>
      </c>
      <c r="Q28" s="5">
        <v>349</v>
      </c>
      <c r="R28" s="34">
        <v>396.59</v>
      </c>
      <c r="S28" s="18">
        <f>tbl_Data[[#This Row],[16]]+tbl_Data[[#This Row],[18]]</f>
        <v>396.59</v>
      </c>
    </row>
    <row r="29" spans="1:19" x14ac:dyDescent="0.25">
      <c r="A29" s="24">
        <v>22</v>
      </c>
      <c r="B29" s="6" t="s">
        <v>53</v>
      </c>
      <c r="C29" s="7" t="s">
        <v>54</v>
      </c>
      <c r="D29" s="14">
        <v>741</v>
      </c>
      <c r="E29" s="8">
        <v>0</v>
      </c>
      <c r="F29" s="8">
        <v>0</v>
      </c>
      <c r="G29" s="8">
        <v>0</v>
      </c>
      <c r="H29" s="8">
        <v>0</v>
      </c>
      <c r="I29" s="8">
        <v>0</v>
      </c>
      <c r="J29" s="5">
        <v>0</v>
      </c>
      <c r="K29" s="5">
        <v>0</v>
      </c>
      <c r="L29" s="5">
        <v>0</v>
      </c>
      <c r="M29" s="5">
        <v>0</v>
      </c>
      <c r="N29" s="5">
        <v>0</v>
      </c>
      <c r="O29" s="5">
        <v>0</v>
      </c>
      <c r="P29" s="34">
        <v>0</v>
      </c>
      <c r="Q29" s="5">
        <v>548</v>
      </c>
      <c r="R29" s="34">
        <v>73.95</v>
      </c>
      <c r="S29" s="18">
        <f>tbl_Data[[#This Row],[16]]+tbl_Data[[#This Row],[18]]</f>
        <v>73.95</v>
      </c>
    </row>
    <row r="30" spans="1:19" x14ac:dyDescent="0.25">
      <c r="A30" s="24">
        <v>23</v>
      </c>
      <c r="B30" s="6" t="s">
        <v>53</v>
      </c>
      <c r="C30" s="7" t="s">
        <v>55</v>
      </c>
      <c r="D30" s="14">
        <v>221</v>
      </c>
      <c r="E30" s="8">
        <v>0</v>
      </c>
      <c r="F30" s="8">
        <v>0</v>
      </c>
      <c r="G30" s="8">
        <v>0</v>
      </c>
      <c r="H30" s="8">
        <v>0</v>
      </c>
      <c r="I30" s="8">
        <v>0</v>
      </c>
      <c r="J30" s="5">
        <v>0</v>
      </c>
      <c r="K30" s="5">
        <v>0</v>
      </c>
      <c r="L30" s="5">
        <v>0</v>
      </c>
      <c r="M30" s="5">
        <v>0</v>
      </c>
      <c r="N30" s="5">
        <v>0</v>
      </c>
      <c r="O30" s="5">
        <v>0</v>
      </c>
      <c r="P30" s="34">
        <v>0</v>
      </c>
      <c r="Q30" s="5">
        <v>117</v>
      </c>
      <c r="R30" s="34">
        <v>52.94</v>
      </c>
      <c r="S30" s="18">
        <f>tbl_Data[[#This Row],[16]]+tbl_Data[[#This Row],[18]]</f>
        <v>52.94</v>
      </c>
    </row>
    <row r="31" spans="1:19" x14ac:dyDescent="0.25">
      <c r="A31" s="24">
        <v>24</v>
      </c>
      <c r="B31" s="6" t="s">
        <v>53</v>
      </c>
      <c r="C31" s="7" t="s">
        <v>56</v>
      </c>
      <c r="D31" s="14">
        <v>436</v>
      </c>
      <c r="E31" s="8">
        <v>0</v>
      </c>
      <c r="F31" s="8">
        <v>0</v>
      </c>
      <c r="G31" s="8">
        <v>0</v>
      </c>
      <c r="H31" s="8">
        <v>0</v>
      </c>
      <c r="I31" s="8">
        <v>0</v>
      </c>
      <c r="J31" s="5">
        <v>0</v>
      </c>
      <c r="K31" s="5">
        <v>0</v>
      </c>
      <c r="L31" s="5">
        <v>0</v>
      </c>
      <c r="M31" s="5">
        <v>0</v>
      </c>
      <c r="N31" s="5">
        <v>0</v>
      </c>
      <c r="O31" s="5">
        <v>0</v>
      </c>
      <c r="P31" s="34">
        <v>0</v>
      </c>
      <c r="Q31" s="5">
        <v>277</v>
      </c>
      <c r="R31" s="34">
        <v>63.53</v>
      </c>
      <c r="S31" s="18">
        <f>tbl_Data[[#This Row],[16]]+tbl_Data[[#This Row],[18]]</f>
        <v>63.53</v>
      </c>
    </row>
    <row r="32" spans="1:19" x14ac:dyDescent="0.25">
      <c r="A32" s="24">
        <v>25</v>
      </c>
      <c r="B32" s="6" t="s">
        <v>53</v>
      </c>
      <c r="C32" s="7" t="s">
        <v>57</v>
      </c>
      <c r="D32" s="14">
        <v>412</v>
      </c>
      <c r="E32" s="8">
        <v>0</v>
      </c>
      <c r="F32" s="8">
        <v>0</v>
      </c>
      <c r="G32" s="8">
        <v>0</v>
      </c>
      <c r="H32" s="8">
        <v>0</v>
      </c>
      <c r="I32" s="8">
        <v>0</v>
      </c>
      <c r="J32" s="5">
        <v>0</v>
      </c>
      <c r="K32" s="5">
        <v>0</v>
      </c>
      <c r="L32" s="5">
        <v>0</v>
      </c>
      <c r="M32" s="5">
        <v>0</v>
      </c>
      <c r="N32" s="5">
        <v>0</v>
      </c>
      <c r="O32" s="5">
        <v>0</v>
      </c>
      <c r="P32" s="34">
        <v>0</v>
      </c>
      <c r="Q32" s="5">
        <v>91</v>
      </c>
      <c r="R32" s="34">
        <v>22.09</v>
      </c>
      <c r="S32" s="18">
        <f>tbl_Data[[#This Row],[16]]+tbl_Data[[#This Row],[18]]</f>
        <v>22.09</v>
      </c>
    </row>
    <row r="33" spans="1:19" x14ac:dyDescent="0.25">
      <c r="A33" s="24">
        <v>26</v>
      </c>
      <c r="B33" s="6" t="s">
        <v>53</v>
      </c>
      <c r="C33" s="7" t="s">
        <v>58</v>
      </c>
      <c r="D33" s="14">
        <v>1</v>
      </c>
      <c r="E33" s="8">
        <v>0</v>
      </c>
      <c r="F33" s="8">
        <v>0</v>
      </c>
      <c r="G33" s="8">
        <v>0</v>
      </c>
      <c r="H33" s="8">
        <v>0</v>
      </c>
      <c r="I33" s="8">
        <v>0</v>
      </c>
      <c r="J33" s="5">
        <v>0</v>
      </c>
      <c r="K33" s="5">
        <v>0</v>
      </c>
      <c r="L33" s="5">
        <v>0</v>
      </c>
      <c r="M33" s="5">
        <v>0</v>
      </c>
      <c r="N33" s="5">
        <v>0</v>
      </c>
      <c r="O33" s="5">
        <v>0</v>
      </c>
      <c r="P33" s="34">
        <v>0</v>
      </c>
      <c r="Q33" s="5">
        <v>0</v>
      </c>
      <c r="R33" s="34">
        <v>0</v>
      </c>
      <c r="S33" s="18">
        <f>tbl_Data[[#This Row],[16]]+tbl_Data[[#This Row],[18]]</f>
        <v>0</v>
      </c>
    </row>
    <row r="34" spans="1:19" x14ac:dyDescent="0.25">
      <c r="A34" s="24">
        <v>27</v>
      </c>
      <c r="B34" s="6" t="s">
        <v>59</v>
      </c>
      <c r="C34" s="7" t="s">
        <v>60</v>
      </c>
      <c r="D34" s="14">
        <v>378</v>
      </c>
      <c r="E34" s="8">
        <v>0</v>
      </c>
      <c r="F34" s="8">
        <v>0</v>
      </c>
      <c r="G34" s="8">
        <v>0</v>
      </c>
      <c r="H34" s="8">
        <v>0</v>
      </c>
      <c r="I34" s="8">
        <v>0</v>
      </c>
      <c r="J34" s="5">
        <v>0</v>
      </c>
      <c r="K34" s="5">
        <v>0</v>
      </c>
      <c r="L34" s="5">
        <v>0</v>
      </c>
      <c r="M34" s="5">
        <v>0</v>
      </c>
      <c r="N34" s="5">
        <v>0</v>
      </c>
      <c r="O34" s="5">
        <v>0</v>
      </c>
      <c r="P34" s="34">
        <v>0</v>
      </c>
      <c r="Q34" s="5">
        <v>47</v>
      </c>
      <c r="R34" s="34">
        <v>12.43</v>
      </c>
      <c r="S34" s="18">
        <f>tbl_Data[[#This Row],[16]]+tbl_Data[[#This Row],[18]]</f>
        <v>12.43</v>
      </c>
    </row>
    <row r="35" spans="1:19" x14ac:dyDescent="0.25">
      <c r="A35" s="24">
        <v>28</v>
      </c>
      <c r="B35" s="6" t="s">
        <v>59</v>
      </c>
      <c r="C35" s="7" t="s">
        <v>61</v>
      </c>
      <c r="D35" s="14">
        <v>268</v>
      </c>
      <c r="E35" s="8">
        <v>0</v>
      </c>
      <c r="F35" s="8">
        <v>0</v>
      </c>
      <c r="G35" s="8">
        <v>0</v>
      </c>
      <c r="H35" s="8">
        <v>0</v>
      </c>
      <c r="I35" s="8">
        <v>0</v>
      </c>
      <c r="J35" s="5">
        <v>0</v>
      </c>
      <c r="K35" s="5">
        <v>0</v>
      </c>
      <c r="L35" s="5">
        <v>0</v>
      </c>
      <c r="M35" s="5">
        <v>0</v>
      </c>
      <c r="N35" s="5">
        <v>0</v>
      </c>
      <c r="O35" s="5">
        <v>0</v>
      </c>
      <c r="P35" s="34">
        <v>0</v>
      </c>
      <c r="Q35" s="5">
        <v>0</v>
      </c>
      <c r="R35" s="34">
        <v>0</v>
      </c>
      <c r="S35" s="18">
        <f>tbl_Data[[#This Row],[16]]+tbl_Data[[#This Row],[18]]</f>
        <v>0</v>
      </c>
    </row>
    <row r="36" spans="1:19" x14ac:dyDescent="0.25">
      <c r="A36" s="24">
        <v>29</v>
      </c>
      <c r="B36" s="6" t="s">
        <v>62</v>
      </c>
      <c r="C36" s="7" t="s">
        <v>63</v>
      </c>
      <c r="D36" s="14">
        <v>326</v>
      </c>
      <c r="E36" s="8">
        <v>0</v>
      </c>
      <c r="F36" s="8">
        <v>0</v>
      </c>
      <c r="G36" s="8">
        <v>0</v>
      </c>
      <c r="H36" s="8">
        <v>0</v>
      </c>
      <c r="I36" s="8">
        <v>0</v>
      </c>
      <c r="J36" s="5">
        <v>0</v>
      </c>
      <c r="K36" s="5">
        <v>0</v>
      </c>
      <c r="L36" s="5">
        <v>0</v>
      </c>
      <c r="M36" s="5">
        <v>0</v>
      </c>
      <c r="N36" s="5">
        <v>0</v>
      </c>
      <c r="O36" s="5">
        <v>0</v>
      </c>
      <c r="P36" s="34">
        <v>0</v>
      </c>
      <c r="Q36" s="5">
        <v>91</v>
      </c>
      <c r="R36" s="34">
        <v>27.91</v>
      </c>
      <c r="S36" s="18">
        <f>tbl_Data[[#This Row],[16]]+tbl_Data[[#This Row],[18]]</f>
        <v>27.91</v>
      </c>
    </row>
    <row r="37" spans="1:19" x14ac:dyDescent="0.25">
      <c r="A37" s="24">
        <v>30</v>
      </c>
      <c r="B37" s="6" t="s">
        <v>64</v>
      </c>
      <c r="C37" s="7" t="s">
        <v>65</v>
      </c>
      <c r="D37" s="14">
        <v>200</v>
      </c>
      <c r="E37" s="8">
        <v>0</v>
      </c>
      <c r="F37" s="8">
        <v>0</v>
      </c>
      <c r="G37" s="8">
        <v>0</v>
      </c>
      <c r="H37" s="8">
        <v>0</v>
      </c>
      <c r="I37" s="8">
        <v>0</v>
      </c>
      <c r="J37" s="5">
        <v>0</v>
      </c>
      <c r="K37" s="5">
        <v>0</v>
      </c>
      <c r="L37" s="5">
        <v>0</v>
      </c>
      <c r="M37" s="5">
        <v>0</v>
      </c>
      <c r="N37" s="5">
        <v>0</v>
      </c>
      <c r="O37" s="5">
        <v>0</v>
      </c>
      <c r="P37" s="34">
        <v>0</v>
      </c>
      <c r="Q37" s="5">
        <v>512</v>
      </c>
      <c r="R37" s="34">
        <v>256</v>
      </c>
      <c r="S37" s="18">
        <f>tbl_Data[[#This Row],[16]]+tbl_Data[[#This Row],[18]]</f>
        <v>256</v>
      </c>
    </row>
    <row r="38" spans="1:19" x14ac:dyDescent="0.25">
      <c r="A38" s="24">
        <v>31</v>
      </c>
      <c r="B38" s="6" t="s">
        <v>66</v>
      </c>
      <c r="C38" s="7" t="s">
        <v>67</v>
      </c>
      <c r="D38" s="14">
        <v>427</v>
      </c>
      <c r="E38" s="8">
        <v>0</v>
      </c>
      <c r="F38" s="8">
        <v>0</v>
      </c>
      <c r="G38" s="8">
        <v>0</v>
      </c>
      <c r="H38" s="8">
        <v>0</v>
      </c>
      <c r="I38" s="8">
        <v>0</v>
      </c>
      <c r="J38" s="5">
        <v>0</v>
      </c>
      <c r="K38" s="5">
        <v>0</v>
      </c>
      <c r="L38" s="5">
        <v>0</v>
      </c>
      <c r="M38" s="5">
        <v>0</v>
      </c>
      <c r="N38" s="5">
        <v>0</v>
      </c>
      <c r="O38" s="5">
        <v>0</v>
      </c>
      <c r="P38" s="34">
        <v>0</v>
      </c>
      <c r="Q38" s="5">
        <v>115</v>
      </c>
      <c r="R38" s="34">
        <v>26.93</v>
      </c>
      <c r="S38" s="18">
        <f>tbl_Data[[#This Row],[16]]+tbl_Data[[#This Row],[18]]</f>
        <v>26.93</v>
      </c>
    </row>
    <row r="39" spans="1:19" x14ac:dyDescent="0.25">
      <c r="A39" s="24">
        <v>32</v>
      </c>
      <c r="B39" s="6" t="s">
        <v>66</v>
      </c>
      <c r="C39" s="7" t="s">
        <v>68</v>
      </c>
      <c r="D39" s="14">
        <v>286</v>
      </c>
      <c r="E39" s="8">
        <v>0</v>
      </c>
      <c r="F39" s="8">
        <v>0</v>
      </c>
      <c r="G39" s="8">
        <v>0</v>
      </c>
      <c r="H39" s="8">
        <v>0</v>
      </c>
      <c r="I39" s="8">
        <v>0</v>
      </c>
      <c r="J39" s="5">
        <v>0</v>
      </c>
      <c r="K39" s="5">
        <v>0</v>
      </c>
      <c r="L39" s="5">
        <v>0</v>
      </c>
      <c r="M39" s="5">
        <v>0</v>
      </c>
      <c r="N39" s="5">
        <v>0</v>
      </c>
      <c r="O39" s="5">
        <v>0</v>
      </c>
      <c r="P39" s="34">
        <v>0</v>
      </c>
      <c r="Q39" s="5">
        <v>66</v>
      </c>
      <c r="R39" s="34">
        <v>23.08</v>
      </c>
      <c r="S39" s="18">
        <f>tbl_Data[[#This Row],[16]]+tbl_Data[[#This Row],[18]]</f>
        <v>23.08</v>
      </c>
    </row>
    <row r="40" spans="1:19" x14ac:dyDescent="0.25">
      <c r="A40" s="24">
        <v>33</v>
      </c>
      <c r="B40" s="6" t="s">
        <v>66</v>
      </c>
      <c r="C40" s="7" t="s">
        <v>123</v>
      </c>
      <c r="D40" s="14">
        <v>230</v>
      </c>
      <c r="E40" s="8">
        <v>0</v>
      </c>
      <c r="F40" s="8">
        <v>0</v>
      </c>
      <c r="G40" s="8">
        <v>0</v>
      </c>
      <c r="H40" s="8">
        <v>0</v>
      </c>
      <c r="I40" s="8">
        <v>0</v>
      </c>
      <c r="J40" s="5">
        <v>0</v>
      </c>
      <c r="K40" s="5">
        <v>0</v>
      </c>
      <c r="L40" s="5">
        <v>0</v>
      </c>
      <c r="M40" s="5">
        <v>0</v>
      </c>
      <c r="N40" s="5">
        <v>0</v>
      </c>
      <c r="O40" s="5">
        <v>0</v>
      </c>
      <c r="P40" s="34">
        <v>0</v>
      </c>
      <c r="Q40" s="5">
        <v>4</v>
      </c>
      <c r="R40" s="34">
        <v>1.74</v>
      </c>
      <c r="S40" s="18">
        <f>tbl_Data[[#This Row],[16]]+tbl_Data[[#This Row],[18]]</f>
        <v>1.74</v>
      </c>
    </row>
    <row r="41" spans="1:19" x14ac:dyDescent="0.25">
      <c r="A41" s="24">
        <v>34</v>
      </c>
      <c r="B41" s="6" t="s">
        <v>69</v>
      </c>
      <c r="C41" s="7" t="s">
        <v>70</v>
      </c>
      <c r="D41" s="14">
        <v>325</v>
      </c>
      <c r="E41" s="8">
        <v>0</v>
      </c>
      <c r="F41" s="8">
        <v>0</v>
      </c>
      <c r="G41" s="8">
        <v>0</v>
      </c>
      <c r="H41" s="8">
        <v>0</v>
      </c>
      <c r="I41" s="8">
        <v>0</v>
      </c>
      <c r="J41" s="5">
        <v>0</v>
      </c>
      <c r="K41" s="5">
        <v>0</v>
      </c>
      <c r="L41" s="5">
        <v>0</v>
      </c>
      <c r="M41" s="5">
        <v>0</v>
      </c>
      <c r="N41" s="5">
        <v>0</v>
      </c>
      <c r="O41" s="5">
        <v>0</v>
      </c>
      <c r="P41" s="34">
        <v>0</v>
      </c>
      <c r="Q41" s="5">
        <v>7</v>
      </c>
      <c r="R41" s="34">
        <v>2.15</v>
      </c>
      <c r="S41" s="18">
        <f>tbl_Data[[#This Row],[16]]+tbl_Data[[#This Row],[18]]</f>
        <v>2.15</v>
      </c>
    </row>
    <row r="42" spans="1:19" x14ac:dyDescent="0.25">
      <c r="A42" s="24">
        <v>35</v>
      </c>
      <c r="B42" s="6" t="s">
        <v>69</v>
      </c>
      <c r="C42" s="7" t="s">
        <v>71</v>
      </c>
      <c r="D42" s="14">
        <v>304</v>
      </c>
      <c r="E42" s="8">
        <v>0</v>
      </c>
      <c r="F42" s="8">
        <v>0</v>
      </c>
      <c r="G42" s="8">
        <v>0</v>
      </c>
      <c r="H42" s="8">
        <v>0</v>
      </c>
      <c r="I42" s="8">
        <v>0</v>
      </c>
      <c r="J42" s="5">
        <v>0</v>
      </c>
      <c r="K42" s="5">
        <v>0</v>
      </c>
      <c r="L42" s="5">
        <v>0</v>
      </c>
      <c r="M42" s="5">
        <v>0</v>
      </c>
      <c r="N42" s="5">
        <v>0</v>
      </c>
      <c r="O42" s="5">
        <v>0</v>
      </c>
      <c r="P42" s="34">
        <v>0</v>
      </c>
      <c r="Q42" s="5">
        <v>4</v>
      </c>
      <c r="R42" s="34">
        <v>1.32</v>
      </c>
      <c r="S42" s="18">
        <f>tbl_Data[[#This Row],[16]]+tbl_Data[[#This Row],[18]]</f>
        <v>1.32</v>
      </c>
    </row>
    <row r="43" spans="1:19" x14ac:dyDescent="0.25">
      <c r="A43" s="24">
        <v>36</v>
      </c>
      <c r="B43" s="6" t="s">
        <v>72</v>
      </c>
      <c r="C43" s="7" t="s">
        <v>73</v>
      </c>
      <c r="D43" s="14">
        <v>346</v>
      </c>
      <c r="E43" s="8">
        <v>0</v>
      </c>
      <c r="F43" s="8">
        <v>0</v>
      </c>
      <c r="G43" s="8">
        <v>0</v>
      </c>
      <c r="H43" s="8">
        <v>0</v>
      </c>
      <c r="I43" s="8">
        <v>0</v>
      </c>
      <c r="J43" s="5">
        <v>0</v>
      </c>
      <c r="K43" s="5">
        <v>0</v>
      </c>
      <c r="L43" s="5">
        <v>0</v>
      </c>
      <c r="M43" s="5">
        <v>0</v>
      </c>
      <c r="N43" s="5">
        <v>0</v>
      </c>
      <c r="O43" s="5">
        <v>0</v>
      </c>
      <c r="P43" s="34">
        <v>0</v>
      </c>
      <c r="Q43" s="5">
        <v>137</v>
      </c>
      <c r="R43" s="34">
        <v>39.6</v>
      </c>
      <c r="S43" s="18">
        <f>tbl_Data[[#This Row],[16]]+tbl_Data[[#This Row],[18]]</f>
        <v>39.6</v>
      </c>
    </row>
    <row r="44" spans="1:19" x14ac:dyDescent="0.25">
      <c r="A44" s="24">
        <v>37</v>
      </c>
      <c r="B44" s="6" t="s">
        <v>72</v>
      </c>
      <c r="C44" s="7" t="s">
        <v>74</v>
      </c>
      <c r="D44" s="14">
        <v>338</v>
      </c>
      <c r="E44" s="8">
        <v>0</v>
      </c>
      <c r="F44" s="8">
        <v>0</v>
      </c>
      <c r="G44" s="8">
        <v>0</v>
      </c>
      <c r="H44" s="8">
        <v>0</v>
      </c>
      <c r="I44" s="8">
        <v>0</v>
      </c>
      <c r="J44" s="5">
        <v>0</v>
      </c>
      <c r="K44" s="5">
        <v>0</v>
      </c>
      <c r="L44" s="5">
        <v>0</v>
      </c>
      <c r="M44" s="5">
        <v>0</v>
      </c>
      <c r="N44" s="5">
        <v>0</v>
      </c>
      <c r="O44" s="5">
        <v>0</v>
      </c>
      <c r="P44" s="34">
        <v>0</v>
      </c>
      <c r="Q44" s="5">
        <v>92</v>
      </c>
      <c r="R44" s="34">
        <v>27.22</v>
      </c>
      <c r="S44" s="18">
        <f>tbl_Data[[#This Row],[16]]+tbl_Data[[#This Row],[18]]</f>
        <v>27.22</v>
      </c>
    </row>
    <row r="45" spans="1:19" x14ac:dyDescent="0.25">
      <c r="A45" s="24">
        <v>38</v>
      </c>
      <c r="B45" s="6" t="s">
        <v>77</v>
      </c>
      <c r="C45" s="7" t="s">
        <v>78</v>
      </c>
      <c r="D45" s="14">
        <v>927</v>
      </c>
      <c r="E45" s="8">
        <v>0</v>
      </c>
      <c r="F45" s="8">
        <v>0</v>
      </c>
      <c r="G45" s="8">
        <v>0</v>
      </c>
      <c r="H45" s="8">
        <v>0</v>
      </c>
      <c r="I45" s="8">
        <v>0</v>
      </c>
      <c r="J45" s="5">
        <v>0</v>
      </c>
      <c r="K45" s="5">
        <v>0</v>
      </c>
      <c r="L45" s="5">
        <v>0</v>
      </c>
      <c r="M45" s="5">
        <v>0</v>
      </c>
      <c r="N45" s="5">
        <v>0</v>
      </c>
      <c r="O45" s="5">
        <v>0</v>
      </c>
      <c r="P45" s="34">
        <v>0</v>
      </c>
      <c r="Q45" s="5">
        <v>760</v>
      </c>
      <c r="R45" s="34">
        <v>81.98</v>
      </c>
      <c r="S45" s="18">
        <f>tbl_Data[[#This Row],[16]]+tbl_Data[[#This Row],[18]]</f>
        <v>81.98</v>
      </c>
    </row>
    <row r="46" spans="1:19" x14ac:dyDescent="0.25">
      <c r="A46" s="24">
        <v>39</v>
      </c>
      <c r="B46" s="6" t="s">
        <v>77</v>
      </c>
      <c r="C46" s="7" t="s">
        <v>79</v>
      </c>
      <c r="D46" s="14">
        <v>851</v>
      </c>
      <c r="E46" s="8">
        <v>0</v>
      </c>
      <c r="F46" s="8">
        <v>0</v>
      </c>
      <c r="G46" s="8">
        <v>0</v>
      </c>
      <c r="H46" s="8">
        <v>0</v>
      </c>
      <c r="I46" s="8">
        <v>0</v>
      </c>
      <c r="J46" s="5">
        <v>0</v>
      </c>
      <c r="K46" s="5">
        <v>0</v>
      </c>
      <c r="L46" s="5">
        <v>0</v>
      </c>
      <c r="M46" s="5">
        <v>0</v>
      </c>
      <c r="N46" s="5">
        <v>0</v>
      </c>
      <c r="O46" s="5">
        <v>0</v>
      </c>
      <c r="P46" s="34">
        <v>0</v>
      </c>
      <c r="Q46" s="5">
        <v>752</v>
      </c>
      <c r="R46" s="34">
        <v>88.37</v>
      </c>
      <c r="S46" s="18">
        <f>tbl_Data[[#This Row],[16]]+tbl_Data[[#This Row],[18]]</f>
        <v>88.37</v>
      </c>
    </row>
    <row r="47" spans="1:19" x14ac:dyDescent="0.25">
      <c r="A47" s="24">
        <v>40</v>
      </c>
      <c r="B47" s="6" t="s">
        <v>80</v>
      </c>
      <c r="C47" s="7" t="s">
        <v>81</v>
      </c>
      <c r="D47" s="14">
        <v>651</v>
      </c>
      <c r="E47" s="8">
        <v>0</v>
      </c>
      <c r="F47" s="8">
        <v>0</v>
      </c>
      <c r="G47" s="8">
        <v>0</v>
      </c>
      <c r="H47" s="8">
        <v>0</v>
      </c>
      <c r="I47" s="8">
        <v>0</v>
      </c>
      <c r="J47" s="5">
        <v>0</v>
      </c>
      <c r="K47" s="5">
        <v>0</v>
      </c>
      <c r="L47" s="5">
        <v>0</v>
      </c>
      <c r="M47" s="5">
        <v>0</v>
      </c>
      <c r="N47" s="5">
        <v>0</v>
      </c>
      <c r="O47" s="5">
        <v>0</v>
      </c>
      <c r="P47" s="34">
        <v>0</v>
      </c>
      <c r="Q47" s="5">
        <v>66</v>
      </c>
      <c r="R47" s="34">
        <v>10.14</v>
      </c>
      <c r="S47" s="18">
        <f>tbl_Data[[#This Row],[16]]+tbl_Data[[#This Row],[18]]</f>
        <v>10.14</v>
      </c>
    </row>
    <row r="48" spans="1:19" x14ac:dyDescent="0.25">
      <c r="A48" s="24">
        <v>41</v>
      </c>
      <c r="B48" s="6" t="s">
        <v>80</v>
      </c>
      <c r="C48" s="7" t="s">
        <v>82</v>
      </c>
      <c r="D48" s="14">
        <v>418</v>
      </c>
      <c r="E48" s="8">
        <v>0</v>
      </c>
      <c r="F48" s="8">
        <v>0</v>
      </c>
      <c r="G48" s="8">
        <v>0</v>
      </c>
      <c r="H48" s="8">
        <v>0</v>
      </c>
      <c r="I48" s="8">
        <v>0</v>
      </c>
      <c r="J48" s="5">
        <v>0</v>
      </c>
      <c r="K48" s="5">
        <v>0</v>
      </c>
      <c r="L48" s="5">
        <v>0</v>
      </c>
      <c r="M48" s="5">
        <v>0</v>
      </c>
      <c r="N48" s="5">
        <v>0</v>
      </c>
      <c r="O48" s="5">
        <v>0</v>
      </c>
      <c r="P48" s="34">
        <v>0</v>
      </c>
      <c r="Q48" s="5">
        <v>23</v>
      </c>
      <c r="R48" s="34">
        <v>5.5</v>
      </c>
      <c r="S48" s="18">
        <f>tbl_Data[[#This Row],[16]]+tbl_Data[[#This Row],[18]]</f>
        <v>5.5</v>
      </c>
    </row>
    <row r="49" spans="1:19" x14ac:dyDescent="0.25">
      <c r="A49" s="24">
        <v>42</v>
      </c>
      <c r="B49" s="6" t="s">
        <v>80</v>
      </c>
      <c r="C49" s="7" t="s">
        <v>83</v>
      </c>
      <c r="D49" s="14">
        <v>11</v>
      </c>
      <c r="E49" s="8">
        <v>0</v>
      </c>
      <c r="F49" s="8">
        <v>0</v>
      </c>
      <c r="G49" s="8">
        <v>0</v>
      </c>
      <c r="H49" s="8">
        <v>0</v>
      </c>
      <c r="I49" s="8">
        <v>0</v>
      </c>
      <c r="J49" s="5">
        <v>0</v>
      </c>
      <c r="K49" s="5">
        <v>0</v>
      </c>
      <c r="L49" s="5">
        <v>0</v>
      </c>
      <c r="M49" s="5">
        <v>0</v>
      </c>
      <c r="N49" s="5">
        <v>0</v>
      </c>
      <c r="O49" s="5">
        <v>0</v>
      </c>
      <c r="P49" s="34">
        <v>0</v>
      </c>
      <c r="Q49" s="5">
        <v>3</v>
      </c>
      <c r="R49" s="34">
        <v>27.27</v>
      </c>
      <c r="S49" s="18">
        <f>tbl_Data[[#This Row],[16]]+tbl_Data[[#This Row],[18]]</f>
        <v>27.27</v>
      </c>
    </row>
    <row r="50" spans="1:19" x14ac:dyDescent="0.25">
      <c r="A50" s="24">
        <v>43</v>
      </c>
      <c r="B50" s="6" t="s">
        <v>84</v>
      </c>
      <c r="C50" s="7" t="s">
        <v>85</v>
      </c>
      <c r="D50" s="14">
        <v>324</v>
      </c>
      <c r="E50" s="8">
        <v>0</v>
      </c>
      <c r="F50" s="8">
        <v>0</v>
      </c>
      <c r="G50" s="8">
        <v>0</v>
      </c>
      <c r="H50" s="8">
        <v>0</v>
      </c>
      <c r="I50" s="8">
        <v>0</v>
      </c>
      <c r="J50" s="5">
        <v>0</v>
      </c>
      <c r="K50" s="5">
        <v>0</v>
      </c>
      <c r="L50" s="5">
        <v>0</v>
      </c>
      <c r="M50" s="5">
        <v>0</v>
      </c>
      <c r="N50" s="5">
        <v>0</v>
      </c>
      <c r="O50" s="5">
        <v>0</v>
      </c>
      <c r="P50" s="34">
        <v>0</v>
      </c>
      <c r="Q50" s="5">
        <v>614</v>
      </c>
      <c r="R50" s="34">
        <v>189.51</v>
      </c>
      <c r="S50" s="18">
        <f>tbl_Data[[#This Row],[16]]+tbl_Data[[#This Row],[18]]</f>
        <v>189.51</v>
      </c>
    </row>
    <row r="51" spans="1:19" x14ac:dyDescent="0.25">
      <c r="A51" s="24">
        <v>44</v>
      </c>
      <c r="B51" s="6" t="s">
        <v>75</v>
      </c>
      <c r="C51" s="7" t="s">
        <v>86</v>
      </c>
      <c r="D51" s="14">
        <v>635</v>
      </c>
      <c r="E51" s="8">
        <v>0</v>
      </c>
      <c r="F51" s="8">
        <v>0</v>
      </c>
      <c r="G51" s="8">
        <v>0</v>
      </c>
      <c r="H51" s="8">
        <v>0</v>
      </c>
      <c r="I51" s="8">
        <v>0</v>
      </c>
      <c r="J51" s="5">
        <v>0</v>
      </c>
      <c r="K51" s="5">
        <v>0</v>
      </c>
      <c r="L51" s="5">
        <v>0</v>
      </c>
      <c r="M51" s="5">
        <v>0</v>
      </c>
      <c r="N51" s="5">
        <v>0</v>
      </c>
      <c r="O51" s="5">
        <v>0</v>
      </c>
      <c r="P51" s="34">
        <v>0</v>
      </c>
      <c r="Q51" s="5">
        <v>998</v>
      </c>
      <c r="R51" s="34">
        <v>157.16999999999999</v>
      </c>
      <c r="S51" s="18">
        <f>tbl_Data[[#This Row],[16]]+tbl_Data[[#This Row],[18]]</f>
        <v>157.16999999999999</v>
      </c>
    </row>
    <row r="52" spans="1:19" x14ac:dyDescent="0.25">
      <c r="A52" s="24">
        <v>45</v>
      </c>
      <c r="B52" s="6" t="s">
        <v>164</v>
      </c>
      <c r="C52" s="7" t="s">
        <v>87</v>
      </c>
      <c r="D52" s="14">
        <v>0</v>
      </c>
      <c r="E52" s="8">
        <v>0</v>
      </c>
      <c r="F52" s="8">
        <v>0</v>
      </c>
      <c r="G52" s="8">
        <v>0</v>
      </c>
      <c r="H52" s="8">
        <v>0</v>
      </c>
      <c r="I52" s="8">
        <v>0</v>
      </c>
      <c r="J52" s="5">
        <v>0</v>
      </c>
      <c r="K52" s="5">
        <v>0</v>
      </c>
      <c r="L52" s="5">
        <v>0</v>
      </c>
      <c r="M52" s="5">
        <v>0</v>
      </c>
      <c r="N52" s="5">
        <v>0</v>
      </c>
      <c r="O52" s="5">
        <v>0</v>
      </c>
      <c r="P52" s="34">
        <v>0</v>
      </c>
      <c r="Q52" s="5">
        <v>0</v>
      </c>
      <c r="R52" s="34">
        <v>0</v>
      </c>
      <c r="S52" s="18">
        <f>tbl_Data[[#This Row],[16]]+tbl_Data[[#This Row],[18]]</f>
        <v>0</v>
      </c>
    </row>
    <row r="53" spans="1:19" x14ac:dyDescent="0.25">
      <c r="A53" s="24">
        <v>46</v>
      </c>
      <c r="B53" s="6" t="s">
        <v>25</v>
      </c>
      <c r="C53" s="7" t="s">
        <v>94</v>
      </c>
      <c r="D53" s="14">
        <v>71</v>
      </c>
      <c r="E53" s="8">
        <v>0</v>
      </c>
      <c r="F53" s="8">
        <v>0</v>
      </c>
      <c r="G53" s="8">
        <v>0</v>
      </c>
      <c r="H53" s="8">
        <v>0</v>
      </c>
      <c r="I53" s="8">
        <v>0</v>
      </c>
      <c r="J53" s="5">
        <v>0</v>
      </c>
      <c r="K53" s="5">
        <v>0</v>
      </c>
      <c r="L53" s="5">
        <v>0</v>
      </c>
      <c r="M53" s="5">
        <v>0</v>
      </c>
      <c r="N53" s="5">
        <v>0</v>
      </c>
      <c r="O53" s="5">
        <v>0</v>
      </c>
      <c r="P53" s="34">
        <v>0</v>
      </c>
      <c r="Q53" s="5">
        <v>85</v>
      </c>
      <c r="R53" s="34">
        <v>119.72</v>
      </c>
      <c r="S53" s="18">
        <f>tbl_Data[[#This Row],[16]]+tbl_Data[[#This Row],[18]]</f>
        <v>119.72</v>
      </c>
    </row>
    <row r="54" spans="1:19" x14ac:dyDescent="0.25">
      <c r="A54" s="24">
        <v>47</v>
      </c>
      <c r="B54" s="6" t="s">
        <v>75</v>
      </c>
      <c r="C54" s="7" t="s">
        <v>109</v>
      </c>
      <c r="D54" s="14">
        <v>72</v>
      </c>
      <c r="E54" s="8">
        <v>0</v>
      </c>
      <c r="F54" s="8">
        <v>0</v>
      </c>
      <c r="G54" s="8">
        <v>0</v>
      </c>
      <c r="H54" s="8">
        <v>0</v>
      </c>
      <c r="I54" s="8">
        <v>0</v>
      </c>
      <c r="J54" s="5">
        <v>0</v>
      </c>
      <c r="K54" s="5">
        <v>0</v>
      </c>
      <c r="L54" s="5">
        <v>0</v>
      </c>
      <c r="M54" s="5">
        <v>0</v>
      </c>
      <c r="N54" s="5">
        <v>0</v>
      </c>
      <c r="O54" s="5">
        <v>0</v>
      </c>
      <c r="P54" s="34">
        <v>0</v>
      </c>
      <c r="Q54" s="5">
        <v>135</v>
      </c>
      <c r="R54" s="34">
        <v>187.5</v>
      </c>
      <c r="S54" s="18">
        <f>tbl_Data[[#This Row],[16]]+tbl_Data[[#This Row],[18]]</f>
        <v>187.5</v>
      </c>
    </row>
    <row r="55" spans="1:19" x14ac:dyDescent="0.25">
      <c r="A55" s="24">
        <v>48</v>
      </c>
      <c r="B55" s="6" t="s">
        <v>75</v>
      </c>
      <c r="C55" s="7" t="s">
        <v>99</v>
      </c>
      <c r="D55" s="14">
        <v>164</v>
      </c>
      <c r="E55" s="8">
        <v>0</v>
      </c>
      <c r="F55" s="8">
        <v>0</v>
      </c>
      <c r="G55" s="8">
        <v>0</v>
      </c>
      <c r="H55" s="8">
        <v>0</v>
      </c>
      <c r="I55" s="8">
        <v>0</v>
      </c>
      <c r="J55" s="5">
        <v>0</v>
      </c>
      <c r="K55" s="5">
        <v>0</v>
      </c>
      <c r="L55" s="5">
        <v>0</v>
      </c>
      <c r="M55" s="5">
        <v>0</v>
      </c>
      <c r="N55" s="5">
        <v>0</v>
      </c>
      <c r="O55" s="5">
        <v>0</v>
      </c>
      <c r="P55" s="34">
        <v>0</v>
      </c>
      <c r="Q55" s="5">
        <v>289</v>
      </c>
      <c r="R55" s="34">
        <v>176.22</v>
      </c>
      <c r="S55" s="18">
        <f>tbl_Data[[#This Row],[16]]+tbl_Data[[#This Row],[18]]</f>
        <v>176.22</v>
      </c>
    </row>
    <row r="56" spans="1:19" x14ac:dyDescent="0.25">
      <c r="A56" s="24">
        <v>49</v>
      </c>
      <c r="B56" s="6" t="s">
        <v>25</v>
      </c>
      <c r="C56" s="7" t="s">
        <v>138</v>
      </c>
      <c r="D56" s="14">
        <v>158</v>
      </c>
      <c r="E56" s="8">
        <v>0</v>
      </c>
      <c r="F56" s="8">
        <v>0</v>
      </c>
      <c r="G56" s="8">
        <v>0</v>
      </c>
      <c r="H56" s="8">
        <v>0</v>
      </c>
      <c r="I56" s="8">
        <v>0</v>
      </c>
      <c r="J56" s="5">
        <v>0</v>
      </c>
      <c r="K56" s="5">
        <v>0</v>
      </c>
      <c r="L56" s="5">
        <v>0</v>
      </c>
      <c r="M56" s="5">
        <v>0</v>
      </c>
      <c r="N56" s="5">
        <v>0</v>
      </c>
      <c r="O56" s="5">
        <v>0</v>
      </c>
      <c r="P56" s="34">
        <v>0</v>
      </c>
      <c r="Q56" s="5">
        <v>339</v>
      </c>
      <c r="R56" s="34">
        <v>214.56</v>
      </c>
      <c r="S56" s="18">
        <f>tbl_Data[[#This Row],[16]]+tbl_Data[[#This Row],[18]]</f>
        <v>214.56</v>
      </c>
    </row>
    <row r="57" spans="1:19" x14ac:dyDescent="0.25">
      <c r="A57" s="24">
        <v>50</v>
      </c>
      <c r="B57" s="6" t="s">
        <v>84</v>
      </c>
      <c r="C57" s="7" t="s">
        <v>88</v>
      </c>
      <c r="D57" s="14">
        <v>7</v>
      </c>
      <c r="E57" s="8">
        <v>0</v>
      </c>
      <c r="F57" s="8">
        <v>0</v>
      </c>
      <c r="G57" s="8">
        <v>0</v>
      </c>
      <c r="H57" s="8">
        <v>0</v>
      </c>
      <c r="I57" s="8">
        <v>0</v>
      </c>
      <c r="J57" s="5">
        <v>0</v>
      </c>
      <c r="K57" s="5">
        <v>0</v>
      </c>
      <c r="L57" s="5">
        <v>0</v>
      </c>
      <c r="M57" s="5">
        <v>0</v>
      </c>
      <c r="N57" s="5">
        <v>0</v>
      </c>
      <c r="O57" s="5">
        <v>0</v>
      </c>
      <c r="P57" s="34">
        <v>0</v>
      </c>
      <c r="Q57" s="5">
        <v>1</v>
      </c>
      <c r="R57" s="34">
        <v>14.29</v>
      </c>
      <c r="S57" s="18">
        <f>tbl_Data[[#This Row],[16]]+tbl_Data[[#This Row],[18]]</f>
        <v>14.29</v>
      </c>
    </row>
    <row r="58" spans="1:19" x14ac:dyDescent="0.25">
      <c r="A58" s="24">
        <v>51</v>
      </c>
      <c r="B58" s="6" t="s">
        <v>77</v>
      </c>
      <c r="C58" s="7" t="s">
        <v>90</v>
      </c>
      <c r="D58" s="14">
        <v>13</v>
      </c>
      <c r="E58" s="8">
        <v>0</v>
      </c>
      <c r="F58" s="8">
        <v>0</v>
      </c>
      <c r="G58" s="8">
        <v>0</v>
      </c>
      <c r="H58" s="8">
        <v>0</v>
      </c>
      <c r="I58" s="8">
        <v>0</v>
      </c>
      <c r="J58" s="5">
        <v>0</v>
      </c>
      <c r="K58" s="5">
        <v>0</v>
      </c>
      <c r="L58" s="5">
        <v>0</v>
      </c>
      <c r="M58" s="5">
        <v>0</v>
      </c>
      <c r="N58" s="5">
        <v>0</v>
      </c>
      <c r="O58" s="5">
        <v>0</v>
      </c>
      <c r="P58" s="34">
        <v>0</v>
      </c>
      <c r="Q58" s="5">
        <v>1</v>
      </c>
      <c r="R58" s="34">
        <v>7.69</v>
      </c>
      <c r="S58" s="18">
        <f>tbl_Data[[#This Row],[16]]+tbl_Data[[#This Row],[18]]</f>
        <v>7.69</v>
      </c>
    </row>
    <row r="59" spans="1:19" x14ac:dyDescent="0.25">
      <c r="A59" s="24">
        <v>52</v>
      </c>
      <c r="B59" s="6" t="s">
        <v>77</v>
      </c>
      <c r="C59" s="7" t="s">
        <v>105</v>
      </c>
      <c r="D59" s="14">
        <v>10</v>
      </c>
      <c r="E59" s="8">
        <v>0</v>
      </c>
      <c r="F59" s="8">
        <v>0</v>
      </c>
      <c r="G59" s="8">
        <v>0</v>
      </c>
      <c r="H59" s="8">
        <v>0</v>
      </c>
      <c r="I59" s="8">
        <v>0</v>
      </c>
      <c r="J59" s="5">
        <v>0</v>
      </c>
      <c r="K59" s="5">
        <v>0</v>
      </c>
      <c r="L59" s="5">
        <v>0</v>
      </c>
      <c r="M59" s="5">
        <v>0</v>
      </c>
      <c r="N59" s="5">
        <v>0</v>
      </c>
      <c r="O59" s="5">
        <v>0</v>
      </c>
      <c r="P59" s="34">
        <v>0</v>
      </c>
      <c r="Q59" s="5">
        <v>1</v>
      </c>
      <c r="R59" s="34">
        <v>10</v>
      </c>
      <c r="S59" s="18">
        <f>tbl_Data[[#This Row],[16]]+tbl_Data[[#This Row],[18]]</f>
        <v>10</v>
      </c>
    </row>
    <row r="60" spans="1:19" x14ac:dyDescent="0.25">
      <c r="A60" s="24">
        <v>53</v>
      </c>
      <c r="B60" s="6" t="s">
        <v>22</v>
      </c>
      <c r="C60" s="7" t="s">
        <v>106</v>
      </c>
      <c r="D60" s="14">
        <v>197</v>
      </c>
      <c r="E60" s="8">
        <v>0</v>
      </c>
      <c r="F60" s="8">
        <v>0</v>
      </c>
      <c r="G60" s="8">
        <v>0</v>
      </c>
      <c r="H60" s="8">
        <v>0</v>
      </c>
      <c r="I60" s="8">
        <v>0</v>
      </c>
      <c r="J60" s="5">
        <v>0</v>
      </c>
      <c r="K60" s="5">
        <v>0</v>
      </c>
      <c r="L60" s="5">
        <v>0</v>
      </c>
      <c r="M60" s="5">
        <v>0</v>
      </c>
      <c r="N60" s="5">
        <v>0</v>
      </c>
      <c r="O60" s="5">
        <v>0</v>
      </c>
      <c r="P60" s="34">
        <v>0</v>
      </c>
      <c r="Q60" s="5">
        <v>0</v>
      </c>
      <c r="R60" s="34">
        <v>0</v>
      </c>
      <c r="S60" s="18">
        <f>tbl_Data[[#This Row],[16]]+tbl_Data[[#This Row],[18]]</f>
        <v>0</v>
      </c>
    </row>
    <row r="61" spans="1:19" x14ac:dyDescent="0.25">
      <c r="A61" s="24">
        <v>54</v>
      </c>
      <c r="B61" s="6" t="s">
        <v>80</v>
      </c>
      <c r="C61" s="7" t="s">
        <v>103</v>
      </c>
      <c r="D61" s="14">
        <v>1067</v>
      </c>
      <c r="E61" s="8">
        <v>0</v>
      </c>
      <c r="F61" s="8">
        <v>0</v>
      </c>
      <c r="G61" s="8">
        <v>0</v>
      </c>
      <c r="H61" s="8">
        <v>0</v>
      </c>
      <c r="I61" s="8">
        <v>0</v>
      </c>
      <c r="J61" s="5">
        <v>0</v>
      </c>
      <c r="K61" s="5">
        <v>0</v>
      </c>
      <c r="L61" s="5">
        <v>0</v>
      </c>
      <c r="M61" s="5">
        <v>0</v>
      </c>
      <c r="N61" s="5">
        <v>0</v>
      </c>
      <c r="O61" s="5">
        <v>0</v>
      </c>
      <c r="P61" s="34">
        <v>0</v>
      </c>
      <c r="Q61" s="5">
        <v>373</v>
      </c>
      <c r="R61" s="34">
        <v>34.96</v>
      </c>
      <c r="S61" s="18">
        <f>tbl_Data[[#This Row],[16]]+tbl_Data[[#This Row],[18]]</f>
        <v>34.96</v>
      </c>
    </row>
    <row r="62" spans="1:19" x14ac:dyDescent="0.25">
      <c r="A62" s="24">
        <v>55</v>
      </c>
      <c r="B62" s="6" t="s">
        <v>80</v>
      </c>
      <c r="C62" s="7" t="s">
        <v>114</v>
      </c>
      <c r="D62" s="14">
        <v>12</v>
      </c>
      <c r="E62" s="8">
        <v>0</v>
      </c>
      <c r="F62" s="8">
        <v>0</v>
      </c>
      <c r="G62" s="8">
        <v>0</v>
      </c>
      <c r="H62" s="8">
        <v>0</v>
      </c>
      <c r="I62" s="8">
        <v>0</v>
      </c>
      <c r="J62" s="5">
        <v>0</v>
      </c>
      <c r="K62" s="5">
        <v>0</v>
      </c>
      <c r="L62" s="5">
        <v>0</v>
      </c>
      <c r="M62" s="5">
        <v>0</v>
      </c>
      <c r="N62" s="5">
        <v>0</v>
      </c>
      <c r="O62" s="5">
        <v>0</v>
      </c>
      <c r="P62" s="34">
        <v>0</v>
      </c>
      <c r="Q62" s="5">
        <v>2</v>
      </c>
      <c r="R62" s="34">
        <v>16.670000000000002</v>
      </c>
      <c r="S62" s="18">
        <f>tbl_Data[[#This Row],[16]]+tbl_Data[[#This Row],[18]]</f>
        <v>16.670000000000002</v>
      </c>
    </row>
    <row r="63" spans="1:19" x14ac:dyDescent="0.25">
      <c r="A63" s="24">
        <v>56</v>
      </c>
      <c r="B63" s="6" t="s">
        <v>72</v>
      </c>
      <c r="C63" s="7" t="s">
        <v>124</v>
      </c>
      <c r="D63" s="14">
        <v>91</v>
      </c>
      <c r="E63" s="8">
        <v>0</v>
      </c>
      <c r="F63" s="8">
        <v>0</v>
      </c>
      <c r="G63" s="8">
        <v>0</v>
      </c>
      <c r="H63" s="8">
        <v>0</v>
      </c>
      <c r="I63" s="8">
        <v>0</v>
      </c>
      <c r="J63" s="5">
        <v>0</v>
      </c>
      <c r="K63" s="5">
        <v>0</v>
      </c>
      <c r="L63" s="5">
        <v>0</v>
      </c>
      <c r="M63" s="5">
        <v>0</v>
      </c>
      <c r="N63" s="5">
        <v>0</v>
      </c>
      <c r="O63" s="5">
        <v>0</v>
      </c>
      <c r="P63" s="34">
        <v>0</v>
      </c>
      <c r="Q63" s="5">
        <v>22</v>
      </c>
      <c r="R63" s="34">
        <v>24.18</v>
      </c>
      <c r="S63" s="18">
        <f>tbl_Data[[#This Row],[16]]+tbl_Data[[#This Row],[18]]</f>
        <v>24.18</v>
      </c>
    </row>
    <row r="64" spans="1:19" x14ac:dyDescent="0.25">
      <c r="A64" s="24">
        <v>57</v>
      </c>
      <c r="B64" s="6" t="s">
        <v>33</v>
      </c>
      <c r="C64" s="7" t="s">
        <v>133</v>
      </c>
      <c r="D64" s="14">
        <v>104</v>
      </c>
      <c r="E64" s="8">
        <v>0</v>
      </c>
      <c r="F64" s="8">
        <v>0</v>
      </c>
      <c r="G64" s="8">
        <v>0</v>
      </c>
      <c r="H64" s="8">
        <v>0</v>
      </c>
      <c r="I64" s="8">
        <v>0</v>
      </c>
      <c r="J64" s="5">
        <v>0</v>
      </c>
      <c r="K64" s="5">
        <v>0</v>
      </c>
      <c r="L64" s="5">
        <v>0</v>
      </c>
      <c r="M64" s="5">
        <v>0</v>
      </c>
      <c r="N64" s="5">
        <v>0</v>
      </c>
      <c r="O64" s="5">
        <v>0</v>
      </c>
      <c r="P64" s="34">
        <v>0</v>
      </c>
      <c r="Q64" s="5">
        <v>167</v>
      </c>
      <c r="R64" s="34">
        <v>160.58000000000001</v>
      </c>
      <c r="S64" s="18">
        <f>tbl_Data[[#This Row],[16]]+tbl_Data[[#This Row],[18]]</f>
        <v>160.58000000000001</v>
      </c>
    </row>
    <row r="65" spans="1:19" x14ac:dyDescent="0.25">
      <c r="A65" s="24">
        <v>58</v>
      </c>
      <c r="B65" s="6" t="s">
        <v>53</v>
      </c>
      <c r="C65" s="7" t="s">
        <v>115</v>
      </c>
      <c r="D65" s="14">
        <v>155</v>
      </c>
      <c r="E65" s="8">
        <v>0</v>
      </c>
      <c r="F65" s="8">
        <v>0</v>
      </c>
      <c r="G65" s="8">
        <v>0</v>
      </c>
      <c r="H65" s="8">
        <v>0</v>
      </c>
      <c r="I65" s="8">
        <v>0</v>
      </c>
      <c r="J65" s="5">
        <v>0</v>
      </c>
      <c r="K65" s="5">
        <v>0</v>
      </c>
      <c r="L65" s="5">
        <v>0</v>
      </c>
      <c r="M65" s="5">
        <v>0</v>
      </c>
      <c r="N65" s="5">
        <v>0</v>
      </c>
      <c r="O65" s="5">
        <v>0</v>
      </c>
      <c r="P65" s="34">
        <v>0</v>
      </c>
      <c r="Q65" s="5">
        <v>293</v>
      </c>
      <c r="R65" s="34">
        <v>189.03</v>
      </c>
      <c r="S65" s="18">
        <f>tbl_Data[[#This Row],[16]]+tbl_Data[[#This Row],[18]]</f>
        <v>189.03</v>
      </c>
    </row>
    <row r="66" spans="1:19" x14ac:dyDescent="0.25">
      <c r="A66" s="24">
        <v>59</v>
      </c>
      <c r="B66" s="6" t="s">
        <v>77</v>
      </c>
      <c r="C66" s="7" t="s">
        <v>131</v>
      </c>
      <c r="D66" s="14">
        <v>111</v>
      </c>
      <c r="E66" s="8">
        <v>0</v>
      </c>
      <c r="F66" s="8">
        <v>0</v>
      </c>
      <c r="G66" s="8">
        <v>0</v>
      </c>
      <c r="H66" s="8">
        <v>0</v>
      </c>
      <c r="I66" s="8">
        <v>0</v>
      </c>
      <c r="J66" s="5">
        <v>0</v>
      </c>
      <c r="K66" s="5">
        <v>0</v>
      </c>
      <c r="L66" s="5">
        <v>0</v>
      </c>
      <c r="M66" s="5">
        <v>0</v>
      </c>
      <c r="N66" s="5">
        <v>0</v>
      </c>
      <c r="O66" s="5">
        <v>0</v>
      </c>
      <c r="P66" s="34">
        <v>0</v>
      </c>
      <c r="Q66" s="5">
        <v>111</v>
      </c>
      <c r="R66" s="34">
        <v>100</v>
      </c>
      <c r="S66" s="18">
        <f>tbl_Data[[#This Row],[16]]+tbl_Data[[#This Row],[18]]</f>
        <v>100</v>
      </c>
    </row>
    <row r="67" spans="1:19" x14ac:dyDescent="0.25">
      <c r="A67" s="24">
        <v>60</v>
      </c>
      <c r="B67" s="6" t="s">
        <v>80</v>
      </c>
      <c r="C67" s="7" t="s">
        <v>95</v>
      </c>
      <c r="D67" s="14">
        <v>132</v>
      </c>
      <c r="E67" s="8">
        <v>0</v>
      </c>
      <c r="F67" s="8">
        <v>0</v>
      </c>
      <c r="G67" s="8">
        <v>0</v>
      </c>
      <c r="H67" s="8">
        <v>0</v>
      </c>
      <c r="I67" s="8">
        <v>0</v>
      </c>
      <c r="J67" s="5">
        <v>0</v>
      </c>
      <c r="K67" s="5">
        <v>0</v>
      </c>
      <c r="L67" s="5">
        <v>0</v>
      </c>
      <c r="M67" s="5">
        <v>0</v>
      </c>
      <c r="N67" s="5">
        <v>0</v>
      </c>
      <c r="O67" s="5">
        <v>0</v>
      </c>
      <c r="P67" s="34">
        <v>0</v>
      </c>
      <c r="Q67" s="5">
        <v>31</v>
      </c>
      <c r="R67" s="34">
        <v>23.48</v>
      </c>
      <c r="S67" s="18">
        <f>tbl_Data[[#This Row],[16]]+tbl_Data[[#This Row],[18]]</f>
        <v>23.48</v>
      </c>
    </row>
    <row r="68" spans="1:19" x14ac:dyDescent="0.25">
      <c r="A68" s="24">
        <v>61</v>
      </c>
      <c r="B68" s="6" t="s">
        <v>80</v>
      </c>
      <c r="C68" s="7" t="s">
        <v>96</v>
      </c>
      <c r="D68" s="14">
        <v>121</v>
      </c>
      <c r="E68" s="8">
        <v>0</v>
      </c>
      <c r="F68" s="8">
        <v>0</v>
      </c>
      <c r="G68" s="8">
        <v>0</v>
      </c>
      <c r="H68" s="8">
        <v>0</v>
      </c>
      <c r="I68" s="8">
        <v>0</v>
      </c>
      <c r="J68" s="5">
        <v>0</v>
      </c>
      <c r="K68" s="5">
        <v>0</v>
      </c>
      <c r="L68" s="5">
        <v>0</v>
      </c>
      <c r="M68" s="5">
        <v>0</v>
      </c>
      <c r="N68" s="5">
        <v>0</v>
      </c>
      <c r="O68" s="5">
        <v>0</v>
      </c>
      <c r="P68" s="34">
        <v>0</v>
      </c>
      <c r="Q68" s="5">
        <v>0</v>
      </c>
      <c r="R68" s="34">
        <v>0</v>
      </c>
      <c r="S68" s="18">
        <f>tbl_Data[[#This Row],[16]]+tbl_Data[[#This Row],[18]]</f>
        <v>0</v>
      </c>
    </row>
    <row r="69" spans="1:19" x14ac:dyDescent="0.25">
      <c r="A69" s="24">
        <v>62</v>
      </c>
      <c r="B69" s="6" t="s">
        <v>66</v>
      </c>
      <c r="C69" s="7" t="s">
        <v>129</v>
      </c>
      <c r="D69" s="14">
        <v>161</v>
      </c>
      <c r="E69" s="8">
        <v>0</v>
      </c>
      <c r="F69" s="8">
        <v>0</v>
      </c>
      <c r="G69" s="8">
        <v>0</v>
      </c>
      <c r="H69" s="8">
        <v>0</v>
      </c>
      <c r="I69" s="8">
        <v>0</v>
      </c>
      <c r="J69" s="5">
        <v>0</v>
      </c>
      <c r="K69" s="5">
        <v>0</v>
      </c>
      <c r="L69" s="5">
        <v>0</v>
      </c>
      <c r="M69" s="5">
        <v>0</v>
      </c>
      <c r="N69" s="5">
        <v>0</v>
      </c>
      <c r="O69" s="5">
        <v>0</v>
      </c>
      <c r="P69" s="34">
        <v>0</v>
      </c>
      <c r="Q69" s="5">
        <v>34</v>
      </c>
      <c r="R69" s="34">
        <v>21.12</v>
      </c>
      <c r="S69" s="18">
        <f>tbl_Data[[#This Row],[16]]+tbl_Data[[#This Row],[18]]</f>
        <v>21.12</v>
      </c>
    </row>
    <row r="70" spans="1:19" x14ac:dyDescent="0.25">
      <c r="A70" s="24">
        <v>63</v>
      </c>
      <c r="B70" s="6" t="s">
        <v>77</v>
      </c>
      <c r="C70" s="7" t="s">
        <v>110</v>
      </c>
      <c r="D70" s="14">
        <v>136</v>
      </c>
      <c r="E70" s="8">
        <v>0</v>
      </c>
      <c r="F70" s="8">
        <v>0</v>
      </c>
      <c r="G70" s="8">
        <v>0</v>
      </c>
      <c r="H70" s="8">
        <v>0</v>
      </c>
      <c r="I70" s="8">
        <v>0</v>
      </c>
      <c r="J70" s="5">
        <v>0</v>
      </c>
      <c r="K70" s="5">
        <v>0</v>
      </c>
      <c r="L70" s="5">
        <v>0</v>
      </c>
      <c r="M70" s="5">
        <v>0</v>
      </c>
      <c r="N70" s="5">
        <v>0</v>
      </c>
      <c r="O70" s="5">
        <v>0</v>
      </c>
      <c r="P70" s="34">
        <v>0</v>
      </c>
      <c r="Q70" s="5">
        <v>156</v>
      </c>
      <c r="R70" s="34">
        <v>114.71</v>
      </c>
      <c r="S70" s="18">
        <f>tbl_Data[[#This Row],[16]]+tbl_Data[[#This Row],[18]]</f>
        <v>114.71</v>
      </c>
    </row>
    <row r="71" spans="1:19" x14ac:dyDescent="0.25">
      <c r="A71" s="24">
        <v>64</v>
      </c>
      <c r="B71" s="6" t="s">
        <v>80</v>
      </c>
      <c r="C71" s="7" t="s">
        <v>130</v>
      </c>
      <c r="D71" s="14">
        <v>177</v>
      </c>
      <c r="E71" s="8">
        <v>0</v>
      </c>
      <c r="F71" s="8">
        <v>0</v>
      </c>
      <c r="G71" s="8">
        <v>0</v>
      </c>
      <c r="H71" s="8">
        <v>0</v>
      </c>
      <c r="I71" s="8">
        <v>0</v>
      </c>
      <c r="J71" s="5">
        <v>0</v>
      </c>
      <c r="K71" s="5">
        <v>0</v>
      </c>
      <c r="L71" s="5">
        <v>0</v>
      </c>
      <c r="M71" s="5">
        <v>0</v>
      </c>
      <c r="N71" s="5">
        <v>0</v>
      </c>
      <c r="O71" s="5">
        <v>0</v>
      </c>
      <c r="P71" s="34">
        <v>0</v>
      </c>
      <c r="Q71" s="5">
        <v>7</v>
      </c>
      <c r="R71" s="34">
        <v>3.95</v>
      </c>
      <c r="S71" s="18">
        <f>tbl_Data[[#This Row],[16]]+tbl_Data[[#This Row],[18]]</f>
        <v>3.95</v>
      </c>
    </row>
    <row r="72" spans="1:19" x14ac:dyDescent="0.25">
      <c r="A72" s="24">
        <v>65</v>
      </c>
      <c r="B72" s="6" t="s">
        <v>59</v>
      </c>
      <c r="C72" s="7" t="s">
        <v>140</v>
      </c>
      <c r="D72" s="14">
        <v>127</v>
      </c>
      <c r="E72" s="8">
        <v>0</v>
      </c>
      <c r="F72" s="8">
        <v>0</v>
      </c>
      <c r="G72" s="8">
        <v>0</v>
      </c>
      <c r="H72" s="8">
        <v>0</v>
      </c>
      <c r="I72" s="8">
        <v>0</v>
      </c>
      <c r="J72" s="5">
        <v>0</v>
      </c>
      <c r="K72" s="5">
        <v>0</v>
      </c>
      <c r="L72" s="5">
        <v>0</v>
      </c>
      <c r="M72" s="5">
        <v>0</v>
      </c>
      <c r="N72" s="5">
        <v>0</v>
      </c>
      <c r="O72" s="5">
        <v>0</v>
      </c>
      <c r="P72" s="34">
        <v>0</v>
      </c>
      <c r="Q72" s="5">
        <v>22</v>
      </c>
      <c r="R72" s="34">
        <v>17.32</v>
      </c>
      <c r="S72" s="18">
        <f>tbl_Data[[#This Row],[16]]+tbl_Data[[#This Row],[18]]</f>
        <v>17.32</v>
      </c>
    </row>
    <row r="73" spans="1:19" x14ac:dyDescent="0.25">
      <c r="A73" s="24">
        <v>66</v>
      </c>
      <c r="B73" s="6" t="s">
        <v>29</v>
      </c>
      <c r="C73" s="7" t="s">
        <v>134</v>
      </c>
      <c r="D73" s="14">
        <v>153</v>
      </c>
      <c r="E73" s="8">
        <v>0</v>
      </c>
      <c r="F73" s="8">
        <v>0</v>
      </c>
      <c r="G73" s="8">
        <v>0</v>
      </c>
      <c r="H73" s="8">
        <v>0</v>
      </c>
      <c r="I73" s="8">
        <v>0</v>
      </c>
      <c r="J73" s="5">
        <v>0</v>
      </c>
      <c r="K73" s="5">
        <v>0</v>
      </c>
      <c r="L73" s="5">
        <v>0</v>
      </c>
      <c r="M73" s="5">
        <v>0</v>
      </c>
      <c r="N73" s="5">
        <v>0</v>
      </c>
      <c r="O73" s="5">
        <v>0</v>
      </c>
      <c r="P73" s="34">
        <v>0</v>
      </c>
      <c r="Q73" s="5">
        <v>77</v>
      </c>
      <c r="R73" s="34">
        <v>50.33</v>
      </c>
      <c r="S73" s="18">
        <f>tbl_Data[[#This Row],[16]]+tbl_Data[[#This Row],[18]]</f>
        <v>50.33</v>
      </c>
    </row>
    <row r="74" spans="1:19" x14ac:dyDescent="0.25">
      <c r="A74" s="24">
        <v>67</v>
      </c>
      <c r="B74" s="6" t="s">
        <v>77</v>
      </c>
      <c r="C74" s="7" t="s">
        <v>125</v>
      </c>
      <c r="D74" s="14">
        <v>254</v>
      </c>
      <c r="E74" s="8">
        <v>0</v>
      </c>
      <c r="F74" s="8">
        <v>0</v>
      </c>
      <c r="G74" s="8">
        <v>0</v>
      </c>
      <c r="H74" s="8">
        <v>0</v>
      </c>
      <c r="I74" s="8">
        <v>0</v>
      </c>
      <c r="J74" s="5">
        <v>0</v>
      </c>
      <c r="K74" s="5">
        <v>0</v>
      </c>
      <c r="L74" s="5">
        <v>0</v>
      </c>
      <c r="M74" s="5">
        <v>0</v>
      </c>
      <c r="N74" s="5">
        <v>0</v>
      </c>
      <c r="O74" s="5">
        <v>0</v>
      </c>
      <c r="P74" s="34">
        <v>0</v>
      </c>
      <c r="Q74" s="5">
        <v>136</v>
      </c>
      <c r="R74" s="34">
        <v>53.54</v>
      </c>
      <c r="S74" s="18">
        <f>tbl_Data[[#This Row],[16]]+tbl_Data[[#This Row],[18]]</f>
        <v>53.54</v>
      </c>
    </row>
    <row r="75" spans="1:19" x14ac:dyDescent="0.25">
      <c r="A75" s="24">
        <v>68</v>
      </c>
      <c r="B75" s="6" t="s">
        <v>75</v>
      </c>
      <c r="C75" s="7" t="s">
        <v>141</v>
      </c>
      <c r="D75" s="14">
        <v>126</v>
      </c>
      <c r="E75" s="8">
        <v>0</v>
      </c>
      <c r="F75" s="8">
        <v>0</v>
      </c>
      <c r="G75" s="8">
        <v>0</v>
      </c>
      <c r="H75" s="8">
        <v>0</v>
      </c>
      <c r="I75" s="8">
        <v>0</v>
      </c>
      <c r="J75" s="5">
        <v>0</v>
      </c>
      <c r="K75" s="5">
        <v>0</v>
      </c>
      <c r="L75" s="5">
        <v>0</v>
      </c>
      <c r="M75" s="5">
        <v>0</v>
      </c>
      <c r="N75" s="5">
        <v>0</v>
      </c>
      <c r="O75" s="5">
        <v>0</v>
      </c>
      <c r="P75" s="34">
        <v>0</v>
      </c>
      <c r="Q75" s="5">
        <v>10</v>
      </c>
      <c r="R75" s="34">
        <v>7.94</v>
      </c>
      <c r="S75" s="18">
        <f>tbl_Data[[#This Row],[16]]+tbl_Data[[#This Row],[18]]</f>
        <v>7.94</v>
      </c>
    </row>
    <row r="76" spans="1:19" x14ac:dyDescent="0.25">
      <c r="A76" s="24">
        <v>69</v>
      </c>
      <c r="B76" s="6" t="s">
        <v>77</v>
      </c>
      <c r="C76" s="7" t="s">
        <v>139</v>
      </c>
      <c r="D76" s="14">
        <v>286</v>
      </c>
      <c r="E76" s="8">
        <v>0</v>
      </c>
      <c r="F76" s="8">
        <v>0</v>
      </c>
      <c r="G76" s="8">
        <v>0</v>
      </c>
      <c r="H76" s="8">
        <v>0</v>
      </c>
      <c r="I76" s="8">
        <v>0</v>
      </c>
      <c r="J76" s="5">
        <v>0</v>
      </c>
      <c r="K76" s="5">
        <v>0</v>
      </c>
      <c r="L76" s="5">
        <v>0</v>
      </c>
      <c r="M76" s="5">
        <v>0</v>
      </c>
      <c r="N76" s="5">
        <v>0</v>
      </c>
      <c r="O76" s="5">
        <v>0</v>
      </c>
      <c r="P76" s="34">
        <v>0</v>
      </c>
      <c r="Q76" s="5">
        <v>322</v>
      </c>
      <c r="R76" s="34">
        <v>112.59</v>
      </c>
      <c r="S76" s="18">
        <f>tbl_Data[[#This Row],[16]]+tbl_Data[[#This Row],[18]]</f>
        <v>112.59</v>
      </c>
    </row>
    <row r="77" spans="1:19" x14ac:dyDescent="0.25">
      <c r="A77" s="24">
        <v>70</v>
      </c>
      <c r="B77" s="6" t="s">
        <v>44</v>
      </c>
      <c r="C77" s="7" t="s">
        <v>47</v>
      </c>
      <c r="D77" s="14">
        <v>275</v>
      </c>
      <c r="E77" s="8">
        <v>0</v>
      </c>
      <c r="F77" s="8">
        <v>0</v>
      </c>
      <c r="G77" s="8">
        <v>0</v>
      </c>
      <c r="H77" s="8">
        <v>0</v>
      </c>
      <c r="I77" s="8">
        <v>0</v>
      </c>
      <c r="J77" s="5">
        <v>0</v>
      </c>
      <c r="K77" s="5">
        <v>0</v>
      </c>
      <c r="L77" s="5">
        <v>0</v>
      </c>
      <c r="M77" s="5">
        <v>0</v>
      </c>
      <c r="N77" s="5">
        <v>0</v>
      </c>
      <c r="O77" s="5">
        <v>0</v>
      </c>
      <c r="P77" s="34">
        <v>0</v>
      </c>
      <c r="Q77" s="5">
        <v>37</v>
      </c>
      <c r="R77" s="34">
        <v>13.45</v>
      </c>
      <c r="S77" s="18">
        <f>tbl_Data[[#This Row],[16]]+tbl_Data[[#This Row],[18]]</f>
        <v>13.45</v>
      </c>
    </row>
    <row r="78" spans="1:19" x14ac:dyDescent="0.25">
      <c r="A78" s="24">
        <v>71</v>
      </c>
      <c r="B78" s="6" t="s">
        <v>75</v>
      </c>
      <c r="C78" s="7" t="s">
        <v>100</v>
      </c>
      <c r="D78" s="14">
        <v>96</v>
      </c>
      <c r="E78" s="8">
        <v>0</v>
      </c>
      <c r="F78" s="8">
        <v>0</v>
      </c>
      <c r="G78" s="8">
        <v>0</v>
      </c>
      <c r="H78" s="8">
        <v>0</v>
      </c>
      <c r="I78" s="8">
        <v>0</v>
      </c>
      <c r="J78" s="5">
        <v>0</v>
      </c>
      <c r="K78" s="5">
        <v>0</v>
      </c>
      <c r="L78" s="5">
        <v>0</v>
      </c>
      <c r="M78" s="5">
        <v>0</v>
      </c>
      <c r="N78" s="5">
        <v>0</v>
      </c>
      <c r="O78" s="5">
        <v>0</v>
      </c>
      <c r="P78" s="34">
        <v>0</v>
      </c>
      <c r="Q78" s="5">
        <v>42</v>
      </c>
      <c r="R78" s="34">
        <v>43.75</v>
      </c>
      <c r="S78" s="18">
        <f>tbl_Data[[#This Row],[16]]+tbl_Data[[#This Row],[18]]</f>
        <v>43.75</v>
      </c>
    </row>
    <row r="79" spans="1:19" x14ac:dyDescent="0.25">
      <c r="A79" s="24">
        <v>72</v>
      </c>
      <c r="B79" s="6" t="s">
        <v>44</v>
      </c>
      <c r="C79" s="7" t="s">
        <v>137</v>
      </c>
      <c r="D79" s="14">
        <v>296</v>
      </c>
      <c r="E79" s="8">
        <v>0</v>
      </c>
      <c r="F79" s="8">
        <v>0</v>
      </c>
      <c r="G79" s="8">
        <v>0</v>
      </c>
      <c r="H79" s="8">
        <v>0</v>
      </c>
      <c r="I79" s="8">
        <v>0</v>
      </c>
      <c r="J79" s="5">
        <v>0</v>
      </c>
      <c r="K79" s="5">
        <v>0</v>
      </c>
      <c r="L79" s="5">
        <v>0</v>
      </c>
      <c r="M79" s="5">
        <v>0</v>
      </c>
      <c r="N79" s="5">
        <v>0</v>
      </c>
      <c r="O79" s="5">
        <v>0</v>
      </c>
      <c r="P79" s="34">
        <v>0</v>
      </c>
      <c r="Q79" s="5">
        <v>411</v>
      </c>
      <c r="R79" s="34">
        <v>138.85</v>
      </c>
      <c r="S79" s="18">
        <f>tbl_Data[[#This Row],[16]]+tbl_Data[[#This Row],[18]]</f>
        <v>138.85</v>
      </c>
    </row>
    <row r="80" spans="1:19" x14ac:dyDescent="0.25">
      <c r="A80" s="24">
        <v>73</v>
      </c>
      <c r="B80" s="6" t="s">
        <v>75</v>
      </c>
      <c r="C80" s="7" t="s">
        <v>126</v>
      </c>
      <c r="D80" s="14">
        <v>39</v>
      </c>
      <c r="E80" s="8">
        <v>0</v>
      </c>
      <c r="F80" s="8">
        <v>0</v>
      </c>
      <c r="G80" s="8">
        <v>0</v>
      </c>
      <c r="H80" s="8">
        <v>0</v>
      </c>
      <c r="I80" s="8">
        <v>0</v>
      </c>
      <c r="J80" s="5">
        <v>0</v>
      </c>
      <c r="K80" s="5">
        <v>0</v>
      </c>
      <c r="L80" s="5">
        <v>0</v>
      </c>
      <c r="M80" s="5">
        <v>0</v>
      </c>
      <c r="N80" s="5">
        <v>0</v>
      </c>
      <c r="O80" s="5">
        <v>0</v>
      </c>
      <c r="P80" s="34">
        <v>0</v>
      </c>
      <c r="Q80" s="5">
        <v>98</v>
      </c>
      <c r="R80" s="34">
        <v>251.28</v>
      </c>
      <c r="S80" s="18">
        <f>tbl_Data[[#This Row],[16]]+tbl_Data[[#This Row],[18]]</f>
        <v>251.28</v>
      </c>
    </row>
    <row r="81" spans="1:19" x14ac:dyDescent="0.25">
      <c r="A81" s="24">
        <v>74</v>
      </c>
      <c r="B81" s="6" t="s">
        <v>53</v>
      </c>
      <c r="C81" s="7" t="s">
        <v>127</v>
      </c>
      <c r="D81" s="14">
        <v>163</v>
      </c>
      <c r="E81" s="8">
        <v>0</v>
      </c>
      <c r="F81" s="8">
        <v>0</v>
      </c>
      <c r="G81" s="8">
        <v>0</v>
      </c>
      <c r="H81" s="8">
        <v>0</v>
      </c>
      <c r="I81" s="8">
        <v>0</v>
      </c>
      <c r="J81" s="5">
        <v>0</v>
      </c>
      <c r="K81" s="5">
        <v>0</v>
      </c>
      <c r="L81" s="5">
        <v>0</v>
      </c>
      <c r="M81" s="5">
        <v>0</v>
      </c>
      <c r="N81" s="5">
        <v>0</v>
      </c>
      <c r="O81" s="5">
        <v>0</v>
      </c>
      <c r="P81" s="34">
        <v>0</v>
      </c>
      <c r="Q81" s="5">
        <v>175</v>
      </c>
      <c r="R81" s="34">
        <v>107.36</v>
      </c>
      <c r="S81" s="18">
        <f>tbl_Data[[#This Row],[16]]+tbl_Data[[#This Row],[18]]</f>
        <v>107.36</v>
      </c>
    </row>
    <row r="82" spans="1:19" x14ac:dyDescent="0.25">
      <c r="A82" s="24">
        <v>75</v>
      </c>
      <c r="B82" s="6" t="s">
        <v>75</v>
      </c>
      <c r="C82" s="7" t="s">
        <v>142</v>
      </c>
      <c r="D82" s="14">
        <v>120</v>
      </c>
      <c r="E82" s="8">
        <v>0</v>
      </c>
      <c r="F82" s="8">
        <v>0</v>
      </c>
      <c r="G82" s="8">
        <v>0</v>
      </c>
      <c r="H82" s="8">
        <v>0</v>
      </c>
      <c r="I82" s="8">
        <v>0</v>
      </c>
      <c r="J82" s="5">
        <v>0</v>
      </c>
      <c r="K82" s="5">
        <v>0</v>
      </c>
      <c r="L82" s="5">
        <v>0</v>
      </c>
      <c r="M82" s="5">
        <v>0</v>
      </c>
      <c r="N82" s="5">
        <v>0</v>
      </c>
      <c r="O82" s="5">
        <v>0</v>
      </c>
      <c r="P82" s="34">
        <v>0</v>
      </c>
      <c r="Q82" s="5">
        <v>217</v>
      </c>
      <c r="R82" s="34">
        <v>180.83</v>
      </c>
      <c r="S82" s="18">
        <f>tbl_Data[[#This Row],[16]]+tbl_Data[[#This Row],[18]]</f>
        <v>180.83</v>
      </c>
    </row>
    <row r="83" spans="1:19" x14ac:dyDescent="0.25">
      <c r="A83" s="24">
        <v>76</v>
      </c>
      <c r="B83" s="6" t="s">
        <v>84</v>
      </c>
      <c r="C83" s="7" t="s">
        <v>102</v>
      </c>
      <c r="D83" s="14">
        <v>139</v>
      </c>
      <c r="E83" s="8">
        <v>0</v>
      </c>
      <c r="F83" s="8">
        <v>0</v>
      </c>
      <c r="G83" s="8">
        <v>0</v>
      </c>
      <c r="H83" s="8">
        <v>0</v>
      </c>
      <c r="I83" s="8">
        <v>0</v>
      </c>
      <c r="J83" s="5">
        <v>0</v>
      </c>
      <c r="K83" s="5">
        <v>0</v>
      </c>
      <c r="L83" s="5">
        <v>0</v>
      </c>
      <c r="M83" s="5">
        <v>0</v>
      </c>
      <c r="N83" s="5">
        <v>0</v>
      </c>
      <c r="O83" s="5">
        <v>0</v>
      </c>
      <c r="P83" s="34">
        <v>0</v>
      </c>
      <c r="Q83" s="5">
        <v>18</v>
      </c>
      <c r="R83" s="34">
        <v>12.95</v>
      </c>
      <c r="S83" s="18">
        <f>tbl_Data[[#This Row],[16]]+tbl_Data[[#This Row],[18]]</f>
        <v>12.95</v>
      </c>
    </row>
    <row r="84" spans="1:19" x14ac:dyDescent="0.25">
      <c r="A84" s="24">
        <v>77</v>
      </c>
      <c r="B84" s="6" t="s">
        <v>77</v>
      </c>
      <c r="C84" s="7" t="s">
        <v>111</v>
      </c>
      <c r="D84" s="14">
        <v>141</v>
      </c>
      <c r="E84" s="8">
        <v>0</v>
      </c>
      <c r="F84" s="8">
        <v>0</v>
      </c>
      <c r="G84" s="8">
        <v>0</v>
      </c>
      <c r="H84" s="8">
        <v>0</v>
      </c>
      <c r="I84" s="8">
        <v>0</v>
      </c>
      <c r="J84" s="5">
        <v>0</v>
      </c>
      <c r="K84" s="5">
        <v>0</v>
      </c>
      <c r="L84" s="5">
        <v>0</v>
      </c>
      <c r="M84" s="5">
        <v>0</v>
      </c>
      <c r="N84" s="5">
        <v>0</v>
      </c>
      <c r="O84" s="5">
        <v>0</v>
      </c>
      <c r="P84" s="34">
        <v>0</v>
      </c>
      <c r="Q84" s="5">
        <v>115</v>
      </c>
      <c r="R84" s="34">
        <v>81.56</v>
      </c>
      <c r="S84" s="18">
        <f>tbl_Data[[#This Row],[16]]+tbl_Data[[#This Row],[18]]</f>
        <v>81.56</v>
      </c>
    </row>
    <row r="85" spans="1:19" x14ac:dyDescent="0.25">
      <c r="A85" s="24">
        <v>78</v>
      </c>
      <c r="B85" s="6" t="s">
        <v>49</v>
      </c>
      <c r="C85" s="7" t="s">
        <v>97</v>
      </c>
      <c r="D85" s="14">
        <v>133</v>
      </c>
      <c r="E85" s="8">
        <v>0</v>
      </c>
      <c r="F85" s="8">
        <v>0</v>
      </c>
      <c r="G85" s="8">
        <v>0</v>
      </c>
      <c r="H85" s="8">
        <v>0</v>
      </c>
      <c r="I85" s="8">
        <v>0</v>
      </c>
      <c r="J85" s="5">
        <v>0</v>
      </c>
      <c r="K85" s="5">
        <v>0</v>
      </c>
      <c r="L85" s="5">
        <v>0</v>
      </c>
      <c r="M85" s="5">
        <v>0</v>
      </c>
      <c r="N85" s="5">
        <v>0</v>
      </c>
      <c r="O85" s="5">
        <v>0</v>
      </c>
      <c r="P85" s="34">
        <v>0</v>
      </c>
      <c r="Q85" s="5">
        <v>4</v>
      </c>
      <c r="R85" s="34">
        <v>3.01</v>
      </c>
      <c r="S85" s="18">
        <f>tbl_Data[[#This Row],[16]]+tbl_Data[[#This Row],[18]]</f>
        <v>3.01</v>
      </c>
    </row>
    <row r="86" spans="1:19" x14ac:dyDescent="0.25">
      <c r="A86" s="24">
        <v>79</v>
      </c>
      <c r="B86" s="6" t="s">
        <v>80</v>
      </c>
      <c r="C86" s="7" t="s">
        <v>98</v>
      </c>
      <c r="D86" s="14">
        <v>93</v>
      </c>
      <c r="E86" s="8">
        <v>0</v>
      </c>
      <c r="F86" s="8">
        <v>0</v>
      </c>
      <c r="G86" s="8">
        <v>0</v>
      </c>
      <c r="H86" s="8">
        <v>0</v>
      </c>
      <c r="I86" s="8">
        <v>0</v>
      </c>
      <c r="J86" s="5">
        <v>0</v>
      </c>
      <c r="K86" s="5">
        <v>0</v>
      </c>
      <c r="L86" s="5">
        <v>0</v>
      </c>
      <c r="M86" s="5">
        <v>0</v>
      </c>
      <c r="N86" s="5">
        <v>0</v>
      </c>
      <c r="O86" s="5">
        <v>0</v>
      </c>
      <c r="P86" s="34">
        <v>0</v>
      </c>
      <c r="Q86" s="5">
        <v>0</v>
      </c>
      <c r="R86" s="34">
        <v>0</v>
      </c>
      <c r="S86" s="18">
        <f>tbl_Data[[#This Row],[16]]+tbl_Data[[#This Row],[18]]</f>
        <v>0</v>
      </c>
    </row>
    <row r="87" spans="1:19" x14ac:dyDescent="0.25">
      <c r="A87" s="24">
        <v>80</v>
      </c>
      <c r="B87" s="6" t="s">
        <v>22</v>
      </c>
      <c r="C87" s="7" t="s">
        <v>132</v>
      </c>
      <c r="D87" s="14">
        <v>159</v>
      </c>
      <c r="E87" s="8">
        <v>0</v>
      </c>
      <c r="F87" s="8">
        <v>0</v>
      </c>
      <c r="G87" s="8">
        <v>0</v>
      </c>
      <c r="H87" s="8">
        <v>0</v>
      </c>
      <c r="I87" s="8">
        <v>0</v>
      </c>
      <c r="J87" s="5">
        <v>0</v>
      </c>
      <c r="K87" s="5">
        <v>0</v>
      </c>
      <c r="L87" s="5">
        <v>0</v>
      </c>
      <c r="M87" s="5">
        <v>0</v>
      </c>
      <c r="N87" s="5">
        <v>0</v>
      </c>
      <c r="O87" s="5">
        <v>0</v>
      </c>
      <c r="P87" s="34">
        <v>0</v>
      </c>
      <c r="Q87" s="5">
        <v>0</v>
      </c>
      <c r="R87" s="34">
        <v>0</v>
      </c>
      <c r="S87" s="18">
        <f>tbl_Data[[#This Row],[16]]+tbl_Data[[#This Row],[18]]</f>
        <v>0</v>
      </c>
    </row>
    <row r="88" spans="1:19" x14ac:dyDescent="0.25">
      <c r="A88" s="24">
        <v>81</v>
      </c>
      <c r="B88" s="6" t="s">
        <v>80</v>
      </c>
      <c r="C88" s="7" t="s">
        <v>128</v>
      </c>
      <c r="D88" s="14">
        <v>212</v>
      </c>
      <c r="E88" s="8">
        <v>0</v>
      </c>
      <c r="F88" s="8">
        <v>0</v>
      </c>
      <c r="G88" s="8">
        <v>0</v>
      </c>
      <c r="H88" s="8">
        <v>0</v>
      </c>
      <c r="I88" s="8">
        <v>0</v>
      </c>
      <c r="J88" s="5">
        <v>0</v>
      </c>
      <c r="K88" s="5">
        <v>0</v>
      </c>
      <c r="L88" s="5">
        <v>0</v>
      </c>
      <c r="M88" s="5">
        <v>0</v>
      </c>
      <c r="N88" s="5">
        <v>0</v>
      </c>
      <c r="O88" s="5">
        <v>0</v>
      </c>
      <c r="P88" s="34">
        <v>0</v>
      </c>
      <c r="Q88" s="5">
        <v>78</v>
      </c>
      <c r="R88" s="34">
        <v>36.79</v>
      </c>
      <c r="S88" s="18">
        <f>tbl_Data[[#This Row],[16]]+tbl_Data[[#This Row],[18]]</f>
        <v>36.79</v>
      </c>
    </row>
    <row r="89" spans="1:19" x14ac:dyDescent="0.25">
      <c r="A89" s="24">
        <v>82</v>
      </c>
      <c r="B89" s="6" t="s">
        <v>84</v>
      </c>
      <c r="C89" s="7" t="s">
        <v>91</v>
      </c>
      <c r="D89" s="14">
        <v>238</v>
      </c>
      <c r="E89" s="8">
        <v>0</v>
      </c>
      <c r="F89" s="8">
        <v>0</v>
      </c>
      <c r="G89" s="8">
        <v>0</v>
      </c>
      <c r="H89" s="8">
        <v>0</v>
      </c>
      <c r="I89" s="8">
        <v>0</v>
      </c>
      <c r="J89" s="5">
        <v>0</v>
      </c>
      <c r="K89" s="5">
        <v>0</v>
      </c>
      <c r="L89" s="5">
        <v>0</v>
      </c>
      <c r="M89" s="5">
        <v>0</v>
      </c>
      <c r="N89" s="5">
        <v>0</v>
      </c>
      <c r="O89" s="5">
        <v>0</v>
      </c>
      <c r="P89" s="34">
        <v>0</v>
      </c>
      <c r="Q89" s="5">
        <v>261</v>
      </c>
      <c r="R89" s="34">
        <v>109.66</v>
      </c>
      <c r="S89" s="18">
        <f>tbl_Data[[#This Row],[16]]+tbl_Data[[#This Row],[18]]</f>
        <v>109.66</v>
      </c>
    </row>
    <row r="90" spans="1:19" x14ac:dyDescent="0.25">
      <c r="A90" s="24">
        <v>83</v>
      </c>
      <c r="B90" s="6" t="s">
        <v>84</v>
      </c>
      <c r="C90" s="7" t="s">
        <v>92</v>
      </c>
      <c r="D90" s="14">
        <v>78</v>
      </c>
      <c r="E90" s="8">
        <v>0</v>
      </c>
      <c r="F90" s="8">
        <v>0</v>
      </c>
      <c r="G90" s="8">
        <v>0</v>
      </c>
      <c r="H90" s="8">
        <v>0</v>
      </c>
      <c r="I90" s="8">
        <v>0</v>
      </c>
      <c r="J90" s="5">
        <v>0</v>
      </c>
      <c r="K90" s="5">
        <v>0</v>
      </c>
      <c r="L90" s="5">
        <v>0</v>
      </c>
      <c r="M90" s="5">
        <v>0</v>
      </c>
      <c r="N90" s="5">
        <v>0</v>
      </c>
      <c r="O90" s="5">
        <v>0</v>
      </c>
      <c r="P90" s="34">
        <v>0</v>
      </c>
      <c r="Q90" s="5">
        <v>123</v>
      </c>
      <c r="R90" s="34">
        <v>157.69</v>
      </c>
      <c r="S90" s="18">
        <f>tbl_Data[[#This Row],[16]]+tbl_Data[[#This Row],[18]]</f>
        <v>157.69</v>
      </c>
    </row>
    <row r="91" spans="1:19" x14ac:dyDescent="0.25">
      <c r="A91" s="24">
        <v>84</v>
      </c>
      <c r="B91" s="6" t="s">
        <v>80</v>
      </c>
      <c r="C91" s="7" t="s">
        <v>107</v>
      </c>
      <c r="D91" s="14">
        <v>372</v>
      </c>
      <c r="E91" s="8">
        <v>0</v>
      </c>
      <c r="F91" s="8">
        <v>0</v>
      </c>
      <c r="G91" s="8">
        <v>0</v>
      </c>
      <c r="H91" s="8">
        <v>0</v>
      </c>
      <c r="I91" s="8">
        <v>0</v>
      </c>
      <c r="J91" s="5">
        <v>0</v>
      </c>
      <c r="K91" s="5">
        <v>0</v>
      </c>
      <c r="L91" s="5">
        <v>0</v>
      </c>
      <c r="M91" s="5">
        <v>0</v>
      </c>
      <c r="N91" s="5">
        <v>0</v>
      </c>
      <c r="O91" s="5">
        <v>0</v>
      </c>
      <c r="P91" s="34">
        <v>0</v>
      </c>
      <c r="Q91" s="5">
        <v>307</v>
      </c>
      <c r="R91" s="34">
        <v>82.53</v>
      </c>
      <c r="S91" s="18">
        <f>tbl_Data[[#This Row],[16]]+tbl_Data[[#This Row],[18]]</f>
        <v>82.53</v>
      </c>
    </row>
    <row r="92" spans="1:19" x14ac:dyDescent="0.25">
      <c r="A92" s="24">
        <v>85</v>
      </c>
      <c r="B92" s="6" t="s">
        <v>72</v>
      </c>
      <c r="C92" s="7" t="s">
        <v>101</v>
      </c>
      <c r="D92" s="14">
        <v>64</v>
      </c>
      <c r="E92" s="8">
        <v>0</v>
      </c>
      <c r="F92" s="8">
        <v>0</v>
      </c>
      <c r="G92" s="8">
        <v>0</v>
      </c>
      <c r="H92" s="8">
        <v>0</v>
      </c>
      <c r="I92" s="8">
        <v>0</v>
      </c>
      <c r="J92" s="5">
        <v>0</v>
      </c>
      <c r="K92" s="5">
        <v>0</v>
      </c>
      <c r="L92" s="5">
        <v>0</v>
      </c>
      <c r="M92" s="5">
        <v>0</v>
      </c>
      <c r="N92" s="5">
        <v>0</v>
      </c>
      <c r="O92" s="5">
        <v>0</v>
      </c>
      <c r="P92" s="34">
        <v>0</v>
      </c>
      <c r="Q92" s="5">
        <v>1</v>
      </c>
      <c r="R92" s="34">
        <v>1.56</v>
      </c>
      <c r="S92" s="18">
        <f>tbl_Data[[#This Row],[16]]+tbl_Data[[#This Row],[18]]</f>
        <v>1.56</v>
      </c>
    </row>
    <row r="93" spans="1:19" x14ac:dyDescent="0.25">
      <c r="A93" s="24">
        <v>86</v>
      </c>
      <c r="B93" s="6" t="s">
        <v>75</v>
      </c>
      <c r="C93" s="7" t="s">
        <v>76</v>
      </c>
      <c r="D93" s="14">
        <v>638</v>
      </c>
      <c r="E93" s="8">
        <v>0</v>
      </c>
      <c r="F93" s="8">
        <v>0</v>
      </c>
      <c r="G93" s="8">
        <v>0</v>
      </c>
      <c r="H93" s="8">
        <v>0</v>
      </c>
      <c r="I93" s="8">
        <v>0</v>
      </c>
      <c r="J93" s="5">
        <v>0</v>
      </c>
      <c r="K93" s="5">
        <v>0</v>
      </c>
      <c r="L93" s="5">
        <v>0</v>
      </c>
      <c r="M93" s="5">
        <v>0</v>
      </c>
      <c r="N93" s="5">
        <v>0</v>
      </c>
      <c r="O93" s="5">
        <v>0</v>
      </c>
      <c r="P93" s="34">
        <v>0</v>
      </c>
      <c r="Q93" s="5">
        <v>780</v>
      </c>
      <c r="R93" s="34">
        <v>122.26</v>
      </c>
      <c r="S93" s="18">
        <f>tbl_Data[[#This Row],[16]]+tbl_Data[[#This Row],[18]]</f>
        <v>122.26</v>
      </c>
    </row>
    <row r="94" spans="1:19" x14ac:dyDescent="0.25">
      <c r="A94" s="24">
        <v>87</v>
      </c>
      <c r="B94" s="6" t="s">
        <v>59</v>
      </c>
      <c r="C94" s="7" t="s">
        <v>108</v>
      </c>
      <c r="D94" s="14">
        <v>132</v>
      </c>
      <c r="E94" s="8">
        <v>0</v>
      </c>
      <c r="F94" s="8">
        <v>0</v>
      </c>
      <c r="G94" s="8">
        <v>0</v>
      </c>
      <c r="H94" s="8">
        <v>0</v>
      </c>
      <c r="I94" s="8">
        <v>0</v>
      </c>
      <c r="J94" s="5">
        <v>0</v>
      </c>
      <c r="K94" s="5">
        <v>0</v>
      </c>
      <c r="L94" s="5">
        <v>0</v>
      </c>
      <c r="M94" s="5">
        <v>0</v>
      </c>
      <c r="N94" s="5">
        <v>0</v>
      </c>
      <c r="O94" s="5">
        <v>0</v>
      </c>
      <c r="P94" s="34">
        <v>0</v>
      </c>
      <c r="Q94" s="5">
        <v>31</v>
      </c>
      <c r="R94" s="34">
        <v>23.48</v>
      </c>
      <c r="S94" s="18">
        <f>tbl_Data[[#This Row],[16]]+tbl_Data[[#This Row],[18]]</f>
        <v>23.48</v>
      </c>
    </row>
    <row r="95" spans="1:19" x14ac:dyDescent="0.25">
      <c r="A95" s="24">
        <v>88</v>
      </c>
      <c r="B95" s="6" t="s">
        <v>84</v>
      </c>
      <c r="C95" s="7" t="s">
        <v>104</v>
      </c>
      <c r="D95" s="14">
        <v>59</v>
      </c>
      <c r="E95" s="8">
        <v>0</v>
      </c>
      <c r="F95" s="8">
        <v>0</v>
      </c>
      <c r="G95" s="8">
        <v>0</v>
      </c>
      <c r="H95" s="8">
        <v>0</v>
      </c>
      <c r="I95" s="8">
        <v>0</v>
      </c>
      <c r="J95" s="5">
        <v>0</v>
      </c>
      <c r="K95" s="5">
        <v>0</v>
      </c>
      <c r="L95" s="5">
        <v>0</v>
      </c>
      <c r="M95" s="5">
        <v>0</v>
      </c>
      <c r="N95" s="5">
        <v>0</v>
      </c>
      <c r="O95" s="5">
        <v>0</v>
      </c>
      <c r="P95" s="34">
        <v>0</v>
      </c>
      <c r="Q95" s="5">
        <v>26</v>
      </c>
      <c r="R95" s="34">
        <v>44.07</v>
      </c>
      <c r="S95" s="18">
        <f>tbl_Data[[#This Row],[16]]+tbl_Data[[#This Row],[18]]</f>
        <v>44.07</v>
      </c>
    </row>
    <row r="96" spans="1:19" x14ac:dyDescent="0.25">
      <c r="A96" s="24">
        <v>89</v>
      </c>
      <c r="B96" s="6" t="s">
        <v>80</v>
      </c>
      <c r="C96" s="7" t="s">
        <v>117</v>
      </c>
      <c r="D96" s="14">
        <v>64</v>
      </c>
      <c r="E96" s="8">
        <v>0</v>
      </c>
      <c r="F96" s="8">
        <v>0</v>
      </c>
      <c r="G96" s="8">
        <v>0</v>
      </c>
      <c r="H96" s="8">
        <v>0</v>
      </c>
      <c r="I96" s="8">
        <v>0</v>
      </c>
      <c r="J96" s="5">
        <v>0</v>
      </c>
      <c r="K96" s="5">
        <v>0</v>
      </c>
      <c r="L96" s="5">
        <v>0</v>
      </c>
      <c r="M96" s="5">
        <v>0</v>
      </c>
      <c r="N96" s="5">
        <v>0</v>
      </c>
      <c r="O96" s="5">
        <v>0</v>
      </c>
      <c r="P96" s="34">
        <v>0</v>
      </c>
      <c r="Q96" s="5">
        <v>0</v>
      </c>
      <c r="R96" s="34">
        <v>0</v>
      </c>
      <c r="S96" s="18">
        <f>tbl_Data[[#This Row],[16]]+tbl_Data[[#This Row],[18]]</f>
        <v>0</v>
      </c>
    </row>
    <row r="97" spans="1:19" x14ac:dyDescent="0.25">
      <c r="A97" s="24">
        <v>90</v>
      </c>
      <c r="B97" s="6" t="s">
        <v>84</v>
      </c>
      <c r="C97" s="7" t="s">
        <v>93</v>
      </c>
      <c r="D97" s="14">
        <v>5</v>
      </c>
      <c r="E97" s="8">
        <v>0</v>
      </c>
      <c r="F97" s="8">
        <v>0</v>
      </c>
      <c r="G97" s="8">
        <v>0</v>
      </c>
      <c r="H97" s="8">
        <v>0</v>
      </c>
      <c r="I97" s="8">
        <v>0</v>
      </c>
      <c r="J97" s="5">
        <v>0</v>
      </c>
      <c r="K97" s="5">
        <v>0</v>
      </c>
      <c r="L97" s="5">
        <v>0</v>
      </c>
      <c r="M97" s="5">
        <v>0</v>
      </c>
      <c r="N97" s="5">
        <v>0</v>
      </c>
      <c r="O97" s="5">
        <v>0</v>
      </c>
      <c r="P97" s="34">
        <v>0</v>
      </c>
      <c r="Q97" s="5">
        <v>7</v>
      </c>
      <c r="R97" s="34">
        <v>140</v>
      </c>
      <c r="S97" s="18">
        <f>tbl_Data[[#This Row],[16]]+tbl_Data[[#This Row],[18]]</f>
        <v>140</v>
      </c>
    </row>
    <row r="98" spans="1:19" x14ac:dyDescent="0.25">
      <c r="A98" s="24">
        <v>91</v>
      </c>
      <c r="B98" s="6" t="s">
        <v>69</v>
      </c>
      <c r="C98" s="7" t="s">
        <v>118</v>
      </c>
      <c r="D98" s="14">
        <v>68</v>
      </c>
      <c r="E98" s="8">
        <v>0</v>
      </c>
      <c r="F98" s="8">
        <v>0</v>
      </c>
      <c r="G98" s="8">
        <v>0</v>
      </c>
      <c r="H98" s="8">
        <v>0</v>
      </c>
      <c r="I98" s="8">
        <v>0</v>
      </c>
      <c r="J98" s="5">
        <v>0</v>
      </c>
      <c r="K98" s="5">
        <v>0</v>
      </c>
      <c r="L98" s="5">
        <v>0</v>
      </c>
      <c r="M98" s="5">
        <v>0</v>
      </c>
      <c r="N98" s="5">
        <v>0</v>
      </c>
      <c r="O98" s="5">
        <v>0</v>
      </c>
      <c r="P98" s="34">
        <v>0</v>
      </c>
      <c r="Q98" s="5">
        <v>24</v>
      </c>
      <c r="R98" s="34">
        <v>35.29</v>
      </c>
      <c r="S98" s="18">
        <f>tbl_Data[[#This Row],[16]]+tbl_Data[[#This Row],[18]]</f>
        <v>35.29</v>
      </c>
    </row>
    <row r="99" spans="1:19" x14ac:dyDescent="0.25">
      <c r="A99" s="24">
        <v>92</v>
      </c>
      <c r="B99" s="6" t="s">
        <v>80</v>
      </c>
      <c r="C99" s="7" t="s">
        <v>116</v>
      </c>
      <c r="D99" s="14">
        <v>69</v>
      </c>
      <c r="E99" s="8">
        <v>0</v>
      </c>
      <c r="F99" s="8">
        <v>0</v>
      </c>
      <c r="G99" s="8">
        <v>0</v>
      </c>
      <c r="H99" s="8">
        <v>0</v>
      </c>
      <c r="I99" s="8">
        <v>0</v>
      </c>
      <c r="J99" s="5">
        <v>0</v>
      </c>
      <c r="K99" s="5">
        <v>0</v>
      </c>
      <c r="L99" s="5">
        <v>0</v>
      </c>
      <c r="M99" s="5">
        <v>0</v>
      </c>
      <c r="N99" s="5">
        <v>0</v>
      </c>
      <c r="O99" s="5">
        <v>0</v>
      </c>
      <c r="P99" s="34">
        <v>0</v>
      </c>
      <c r="Q99" s="5">
        <v>28</v>
      </c>
      <c r="R99" s="34">
        <v>40.58</v>
      </c>
      <c r="S99" s="18">
        <f>tbl_Data[[#This Row],[16]]+tbl_Data[[#This Row],[18]]</f>
        <v>40.58</v>
      </c>
    </row>
    <row r="100" spans="1:19" x14ac:dyDescent="0.25">
      <c r="A100" s="24">
        <v>93</v>
      </c>
      <c r="B100" s="6" t="s">
        <v>80</v>
      </c>
      <c r="C100" s="7" t="s">
        <v>113</v>
      </c>
      <c r="D100" s="14">
        <v>70</v>
      </c>
      <c r="E100" s="8">
        <v>0</v>
      </c>
      <c r="F100" s="8">
        <v>0</v>
      </c>
      <c r="G100" s="8">
        <v>0</v>
      </c>
      <c r="H100" s="8">
        <v>0</v>
      </c>
      <c r="I100" s="8">
        <v>0</v>
      </c>
      <c r="J100" s="5">
        <v>0</v>
      </c>
      <c r="K100" s="5">
        <v>0</v>
      </c>
      <c r="L100" s="5">
        <v>0</v>
      </c>
      <c r="M100" s="5">
        <v>0</v>
      </c>
      <c r="N100" s="5">
        <v>0</v>
      </c>
      <c r="O100" s="5">
        <v>0</v>
      </c>
      <c r="P100" s="34">
        <v>0</v>
      </c>
      <c r="Q100" s="5">
        <v>5</v>
      </c>
      <c r="R100" s="34">
        <v>7.14</v>
      </c>
      <c r="S100" s="18">
        <f>tbl_Data[[#This Row],[16]]+tbl_Data[[#This Row],[18]]</f>
        <v>7.14</v>
      </c>
    </row>
    <row r="101" spans="1:19" x14ac:dyDescent="0.25">
      <c r="A101" s="24">
        <v>94</v>
      </c>
      <c r="B101" s="6" t="s">
        <v>84</v>
      </c>
      <c r="C101" s="7" t="s">
        <v>135</v>
      </c>
      <c r="D101" s="14">
        <v>120</v>
      </c>
      <c r="E101" s="8">
        <v>0</v>
      </c>
      <c r="F101" s="8">
        <v>0</v>
      </c>
      <c r="G101" s="8">
        <v>0</v>
      </c>
      <c r="H101" s="8">
        <v>0</v>
      </c>
      <c r="I101" s="8">
        <v>0</v>
      </c>
      <c r="J101" s="5">
        <v>0</v>
      </c>
      <c r="K101" s="5">
        <v>0</v>
      </c>
      <c r="L101" s="5">
        <v>0</v>
      </c>
      <c r="M101" s="5">
        <v>0</v>
      </c>
      <c r="N101" s="5">
        <v>0</v>
      </c>
      <c r="O101" s="5">
        <v>0</v>
      </c>
      <c r="P101" s="34">
        <v>0</v>
      </c>
      <c r="Q101" s="5">
        <v>104</v>
      </c>
      <c r="R101" s="34">
        <v>86.67</v>
      </c>
      <c r="S101" s="18">
        <f>tbl_Data[[#This Row],[16]]+tbl_Data[[#This Row],[18]]</f>
        <v>86.67</v>
      </c>
    </row>
    <row r="102" spans="1:19" x14ac:dyDescent="0.25">
      <c r="A102" s="24">
        <v>95</v>
      </c>
      <c r="B102" s="6" t="s">
        <v>64</v>
      </c>
      <c r="C102" s="7" t="s">
        <v>136</v>
      </c>
      <c r="D102" s="14">
        <v>87</v>
      </c>
      <c r="E102" s="8">
        <v>0</v>
      </c>
      <c r="F102" s="8">
        <v>0</v>
      </c>
      <c r="G102" s="8">
        <v>0</v>
      </c>
      <c r="H102" s="8">
        <v>0</v>
      </c>
      <c r="I102" s="8">
        <v>0</v>
      </c>
      <c r="J102" s="5">
        <v>0</v>
      </c>
      <c r="K102" s="5">
        <v>0</v>
      </c>
      <c r="L102" s="5">
        <v>0</v>
      </c>
      <c r="M102" s="5">
        <v>0</v>
      </c>
      <c r="N102" s="5">
        <v>0</v>
      </c>
      <c r="O102" s="5">
        <v>0</v>
      </c>
      <c r="P102" s="34">
        <v>0</v>
      </c>
      <c r="Q102" s="5">
        <v>224</v>
      </c>
      <c r="R102" s="34">
        <v>257.47000000000003</v>
      </c>
      <c r="S102" s="18">
        <f>tbl_Data[[#This Row],[16]]+tbl_Data[[#This Row],[18]]</f>
        <v>257.47000000000003</v>
      </c>
    </row>
    <row r="103" spans="1:19" x14ac:dyDescent="0.25">
      <c r="A103" s="24">
        <v>96</v>
      </c>
      <c r="B103" s="6" t="s">
        <v>75</v>
      </c>
      <c r="C103" s="7" t="s">
        <v>89</v>
      </c>
      <c r="D103" s="14">
        <v>87</v>
      </c>
      <c r="E103" s="8">
        <v>0</v>
      </c>
      <c r="F103" s="8">
        <v>0</v>
      </c>
      <c r="G103" s="8">
        <v>0</v>
      </c>
      <c r="H103" s="8">
        <v>0</v>
      </c>
      <c r="I103" s="8">
        <v>0</v>
      </c>
      <c r="J103" s="5">
        <v>0</v>
      </c>
      <c r="K103" s="5">
        <v>0</v>
      </c>
      <c r="L103" s="5">
        <v>0</v>
      </c>
      <c r="M103" s="5">
        <v>0</v>
      </c>
      <c r="N103" s="5">
        <v>0</v>
      </c>
      <c r="O103" s="5">
        <v>0</v>
      </c>
      <c r="P103" s="34">
        <v>0</v>
      </c>
      <c r="Q103" s="5">
        <v>58</v>
      </c>
      <c r="R103" s="34">
        <v>66.67</v>
      </c>
      <c r="S103" s="18">
        <f>tbl_Data[[#This Row],[16]]+tbl_Data[[#This Row],[18]]</f>
        <v>66.67</v>
      </c>
    </row>
    <row r="104" spans="1:19" x14ac:dyDescent="0.25">
      <c r="A104" s="24">
        <v>97</v>
      </c>
      <c r="B104" s="6" t="s">
        <v>80</v>
      </c>
      <c r="C104" s="7" t="s">
        <v>143</v>
      </c>
      <c r="D104" s="14">
        <v>116</v>
      </c>
      <c r="E104" s="8">
        <v>0</v>
      </c>
      <c r="F104" s="8">
        <v>0</v>
      </c>
      <c r="G104" s="8">
        <v>0</v>
      </c>
      <c r="H104" s="8">
        <v>0</v>
      </c>
      <c r="I104" s="8">
        <v>0</v>
      </c>
      <c r="J104" s="5">
        <v>0</v>
      </c>
      <c r="K104" s="5">
        <v>0</v>
      </c>
      <c r="L104" s="5">
        <v>0</v>
      </c>
      <c r="M104" s="5">
        <v>0</v>
      </c>
      <c r="N104" s="5">
        <v>0</v>
      </c>
      <c r="O104" s="5">
        <v>0</v>
      </c>
      <c r="P104" s="34">
        <v>0</v>
      </c>
      <c r="Q104" s="5">
        <v>101</v>
      </c>
      <c r="R104" s="34">
        <v>87.07</v>
      </c>
      <c r="S104" s="18">
        <f>tbl_Data[[#This Row],[16]]+tbl_Data[[#This Row],[18]]</f>
        <v>87.07</v>
      </c>
    </row>
    <row r="105" spans="1:19" x14ac:dyDescent="0.25">
      <c r="A105" s="24">
        <v>98</v>
      </c>
      <c r="B105" s="6" t="s">
        <v>62</v>
      </c>
      <c r="C105" s="7" t="s">
        <v>112</v>
      </c>
      <c r="D105" s="14">
        <v>164</v>
      </c>
      <c r="E105" s="8">
        <v>0</v>
      </c>
      <c r="F105" s="8">
        <v>0</v>
      </c>
      <c r="G105" s="8">
        <v>0</v>
      </c>
      <c r="H105" s="8">
        <v>0</v>
      </c>
      <c r="I105" s="8">
        <v>0</v>
      </c>
      <c r="J105" s="5">
        <v>0</v>
      </c>
      <c r="K105" s="5">
        <v>0</v>
      </c>
      <c r="L105" s="5">
        <v>0</v>
      </c>
      <c r="M105" s="5">
        <v>0</v>
      </c>
      <c r="N105" s="5">
        <v>0</v>
      </c>
      <c r="O105" s="5">
        <v>0</v>
      </c>
      <c r="P105" s="34">
        <v>0</v>
      </c>
      <c r="Q105" s="5">
        <v>221</v>
      </c>
      <c r="R105" s="34">
        <v>134.76</v>
      </c>
      <c r="S105" s="18">
        <f>tbl_Data[[#This Row],[16]]+tbl_Data[[#This Row],[18]]</f>
        <v>134.76</v>
      </c>
    </row>
    <row r="106" spans="1:19" x14ac:dyDescent="0.25">
      <c r="A106" s="35" t="s">
        <v>163</v>
      </c>
      <c r="B106" s="36"/>
      <c r="C106" s="37"/>
      <c r="D106" s="38">
        <f>SUBTOTAL(109,tbl_Data[4])</f>
        <v>21613</v>
      </c>
      <c r="E106" s="39">
        <f>SUBTOTAL(109,tbl_Data[5])</f>
        <v>0</v>
      </c>
      <c r="F106" s="39">
        <f>SUBTOTAL(109,tbl_Data[6])</f>
        <v>0</v>
      </c>
      <c r="G106" s="39">
        <f>SUBTOTAL(109,tbl_Data[7])</f>
        <v>0</v>
      </c>
      <c r="H106" s="39">
        <f>SUBTOTAL(109,tbl_Data[8])</f>
        <v>0</v>
      </c>
      <c r="I106" s="39">
        <f>SUBTOTAL(109,tbl_Data[9])</f>
        <v>0</v>
      </c>
      <c r="J106" s="40">
        <f>SUBTOTAL(107,tbl_Data[10])</f>
        <v>0</v>
      </c>
      <c r="K106" s="40">
        <f>SUBTOTAL(109,tbl_Data[11])</f>
        <v>0</v>
      </c>
      <c r="L106" s="40">
        <f>SUBTOTAL(109,tbl_Data[12])</f>
        <v>0</v>
      </c>
      <c r="M106" s="40">
        <f>SUBTOTAL(109,tbl_Data[13])</f>
        <v>0</v>
      </c>
      <c r="N106" s="40">
        <f>SUBTOTAL(109,tbl_Data[14])</f>
        <v>0</v>
      </c>
      <c r="O106" s="40">
        <f>SUBTOTAL(109,tbl_Data[15])</f>
        <v>0</v>
      </c>
      <c r="P106" s="41">
        <f>tbl_Data[[#Totals],[15]]/tbl_Data[[#Totals],[4]]*100</f>
        <v>0</v>
      </c>
      <c r="Q106" s="40">
        <f>SUBTOTAL(109,tbl_Data[17])</f>
        <v>16292</v>
      </c>
      <c r="R106" s="41">
        <f>tbl_Data[[#Totals],[17]]/tbl_Data[[#Totals],[4]]*100</f>
        <v>75.380557997501512</v>
      </c>
      <c r="S106" s="42">
        <f>tbl_Data[[#Totals],[16]]+tbl_Data[[#Totals],[18]]</f>
        <v>75.380557997501512</v>
      </c>
    </row>
    <row r="107" spans="1:19" s="23" customFormat="1" x14ac:dyDescent="0.25">
      <c r="A107"/>
      <c r="B107"/>
      <c r="C107"/>
      <c r="D107"/>
      <c r="E107"/>
      <c r="F107"/>
      <c r="G107"/>
      <c r="H107"/>
      <c r="I107"/>
      <c r="J107"/>
      <c r="K107"/>
      <c r="L107"/>
      <c r="M107"/>
      <c r="N107"/>
      <c r="O107"/>
      <c r="P107"/>
      <c r="Q107"/>
      <c r="R107"/>
      <c r="S107"/>
    </row>
    <row r="108" spans="1:19" s="23" customFormat="1" x14ac:dyDescent="0.25">
      <c r="A108"/>
      <c r="B108"/>
      <c r="C108"/>
      <c r="D108"/>
      <c r="E108"/>
      <c r="F108"/>
      <c r="G108"/>
      <c r="H108"/>
      <c r="I108"/>
      <c r="J108"/>
      <c r="K108"/>
      <c r="L108"/>
      <c r="M108"/>
      <c r="N108"/>
      <c r="O108"/>
      <c r="P108"/>
      <c r="Q108"/>
      <c r="R108"/>
      <c r="S108"/>
    </row>
    <row r="109" spans="1:19" s="23" customFormat="1" x14ac:dyDescent="0.25">
      <c r="A109"/>
      <c r="B109"/>
      <c r="C109"/>
      <c r="D109"/>
      <c r="E109"/>
      <c r="F109"/>
      <c r="G109"/>
      <c r="H109"/>
      <c r="I109"/>
      <c r="J109"/>
      <c r="K109"/>
      <c r="L109"/>
      <c r="M109"/>
      <c r="N109"/>
      <c r="O109"/>
      <c r="P109"/>
      <c r="Q109"/>
      <c r="R109"/>
      <c r="S109"/>
    </row>
  </sheetData>
  <mergeCells count="13">
    <mergeCell ref="S5:S6"/>
    <mergeCell ref="D5:D6"/>
    <mergeCell ref="E5:N5"/>
    <mergeCell ref="C3:E3"/>
    <mergeCell ref="A1:R1"/>
    <mergeCell ref="O5:P5"/>
    <mergeCell ref="Q5:R5"/>
    <mergeCell ref="F3:H3"/>
    <mergeCell ref="B2:F2"/>
    <mergeCell ref="B4:N4"/>
    <mergeCell ref="A5:A6"/>
    <mergeCell ref="B5:B6"/>
    <mergeCell ref="C5:C6"/>
  </mergeCells>
  <phoneticPr fontId="7" type="noConversion"/>
  <pageMargins left="0.70866141732283472" right="0.70866141732283472" top="0.74803149606299213" bottom="0.74803149606299213" header="0.31496062992125984" footer="0.31496062992125984"/>
  <pageSetup paperSize="9" orientation="landscape" r:id="rId1"/>
  <tableParts count="1">
    <tablePart r:id="rId2"/>
  </tablePart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Лист2"/>
  <dimension ref="A1:T111"/>
  <sheetViews>
    <sheetView tabSelected="1" zoomScale="85" zoomScaleNormal="85" workbookViewId="0">
      <pane ySplit="7" topLeftCell="A8" activePane="bottomLeft" state="frozen"/>
      <selection pane="bottomLeft" activeCell="C42" sqref="C42"/>
    </sheetView>
  </sheetViews>
  <sheetFormatPr defaultRowHeight="15" x14ac:dyDescent="0.25"/>
  <cols>
    <col min="1" max="1" width="3.7109375" customWidth="1"/>
    <col min="2" max="2" width="20.5703125" customWidth="1"/>
    <col min="3" max="3" width="36.7109375" customWidth="1"/>
    <col min="4" max="4" width="7.140625" customWidth="1"/>
    <col min="5" max="9" width="4.28515625" customWidth="1"/>
    <col min="10" max="14" width="4.7109375" customWidth="1"/>
    <col min="15" max="15" width="6.28515625" customWidth="1"/>
    <col min="16" max="16" width="5.28515625" customWidth="1"/>
    <col min="17" max="17" width="7" customWidth="1"/>
    <col min="18" max="18" width="6" customWidth="1"/>
    <col min="19" max="19" width="6.5703125" customWidth="1"/>
  </cols>
  <sheetData>
    <row r="1" spans="1:19" ht="15.75" x14ac:dyDescent="0.25">
      <c r="A1" s="62" t="s">
        <v>119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</row>
    <row r="2" spans="1:19" ht="15.75" x14ac:dyDescent="0.25">
      <c r="A2" s="9"/>
      <c r="B2" s="66" t="s">
        <v>17</v>
      </c>
      <c r="C2" s="66"/>
      <c r="D2" s="66"/>
      <c r="E2" s="66"/>
      <c r="F2" s="66"/>
      <c r="G2" s="15" t="s">
        <v>20</v>
      </c>
      <c r="H2" s="13"/>
      <c r="I2" s="13"/>
      <c r="J2" s="13"/>
      <c r="K2" s="13"/>
      <c r="L2" s="13"/>
      <c r="M2" s="13"/>
      <c r="N2" s="13"/>
      <c r="O2" s="13"/>
      <c r="P2" s="13"/>
    </row>
    <row r="3" spans="1:19" x14ac:dyDescent="0.25">
      <c r="A3" s="1"/>
      <c r="B3" s="1"/>
      <c r="C3" s="61" t="s">
        <v>0</v>
      </c>
      <c r="D3" s="61"/>
      <c r="E3" s="61"/>
      <c r="F3" s="65">
        <v>45301</v>
      </c>
      <c r="G3" s="65"/>
      <c r="H3" s="65"/>
      <c r="I3" s="2" t="s">
        <v>1</v>
      </c>
      <c r="J3" s="1"/>
      <c r="K3" s="1"/>
      <c r="L3" s="1"/>
      <c r="M3" s="1"/>
      <c r="N3" s="1"/>
    </row>
    <row r="4" spans="1:19" x14ac:dyDescent="0.25">
      <c r="A4" s="3"/>
      <c r="B4" s="67" t="s">
        <v>21</v>
      </c>
      <c r="C4" s="67"/>
      <c r="D4" s="67"/>
      <c r="E4" s="67"/>
      <c r="F4" s="67"/>
      <c r="G4" s="67"/>
      <c r="H4" s="67"/>
      <c r="I4" s="67"/>
      <c r="J4" s="67"/>
      <c r="K4" s="67"/>
      <c r="L4" s="67"/>
      <c r="M4" s="67"/>
      <c r="N4" s="67"/>
    </row>
    <row r="5" spans="1:19" ht="27.75" customHeight="1" x14ac:dyDescent="0.25">
      <c r="A5" s="68" t="s">
        <v>2</v>
      </c>
      <c r="B5" s="56" t="s">
        <v>3</v>
      </c>
      <c r="C5" s="56" t="s">
        <v>4</v>
      </c>
      <c r="D5" s="56" t="s">
        <v>18</v>
      </c>
      <c r="E5" s="58" t="s">
        <v>5</v>
      </c>
      <c r="F5" s="59"/>
      <c r="G5" s="59"/>
      <c r="H5" s="59"/>
      <c r="I5" s="59"/>
      <c r="J5" s="59"/>
      <c r="K5" s="59"/>
      <c r="L5" s="59"/>
      <c r="M5" s="59"/>
      <c r="N5" s="60"/>
      <c r="O5" s="63" t="s">
        <v>120</v>
      </c>
      <c r="P5" s="64"/>
      <c r="Q5" s="63" t="s">
        <v>121</v>
      </c>
      <c r="R5" s="64"/>
      <c r="S5" s="54" t="s">
        <v>122</v>
      </c>
    </row>
    <row r="6" spans="1:19" ht="39.75" customHeight="1" x14ac:dyDescent="0.25">
      <c r="A6" s="69"/>
      <c r="B6" s="57"/>
      <c r="C6" s="57"/>
      <c r="D6" s="57"/>
      <c r="E6" s="19" t="s">
        <v>6</v>
      </c>
      <c r="F6" s="19" t="s">
        <v>7</v>
      </c>
      <c r="G6" s="19" t="s">
        <v>8</v>
      </c>
      <c r="H6" s="19" t="s">
        <v>9</v>
      </c>
      <c r="I6" s="19" t="s">
        <v>10</v>
      </c>
      <c r="J6" s="20" t="s">
        <v>11</v>
      </c>
      <c r="K6" s="21" t="s">
        <v>12</v>
      </c>
      <c r="L6" s="20" t="s">
        <v>13</v>
      </c>
      <c r="M6" s="21" t="s">
        <v>14</v>
      </c>
      <c r="N6" s="20" t="s">
        <v>15</v>
      </c>
      <c r="O6" s="22" t="s">
        <v>19</v>
      </c>
      <c r="P6" s="22" t="s">
        <v>16</v>
      </c>
      <c r="Q6" s="22" t="s">
        <v>19</v>
      </c>
      <c r="R6" s="22" t="s">
        <v>16</v>
      </c>
      <c r="S6" s="55"/>
    </row>
    <row r="7" spans="1:19" ht="15" customHeight="1" x14ac:dyDescent="0.25">
      <c r="A7" s="16" t="s">
        <v>144</v>
      </c>
      <c r="B7" s="10" t="s">
        <v>145</v>
      </c>
      <c r="C7" s="10" t="s">
        <v>146</v>
      </c>
      <c r="D7" s="10" t="s">
        <v>147</v>
      </c>
      <c r="E7" s="4" t="s">
        <v>148</v>
      </c>
      <c r="F7" s="4" t="s">
        <v>149</v>
      </c>
      <c r="G7" s="4" t="s">
        <v>150</v>
      </c>
      <c r="H7" s="4" t="s">
        <v>151</v>
      </c>
      <c r="I7" s="4" t="s">
        <v>152</v>
      </c>
      <c r="J7" s="11" t="s">
        <v>153</v>
      </c>
      <c r="K7" s="11" t="s">
        <v>154</v>
      </c>
      <c r="L7" s="11" t="s">
        <v>155</v>
      </c>
      <c r="M7" s="11" t="s">
        <v>156</v>
      </c>
      <c r="N7" s="11" t="s">
        <v>157</v>
      </c>
      <c r="O7" s="12" t="s">
        <v>158</v>
      </c>
      <c r="P7" s="12" t="s">
        <v>159</v>
      </c>
      <c r="Q7" s="12" t="s">
        <v>160</v>
      </c>
      <c r="R7" s="12" t="s">
        <v>161</v>
      </c>
      <c r="S7" s="17" t="s">
        <v>162</v>
      </c>
    </row>
    <row r="8" spans="1:19" x14ac:dyDescent="0.25">
      <c r="A8" s="24">
        <v>1</v>
      </c>
      <c r="B8" s="6" t="s">
        <v>59</v>
      </c>
      <c r="C8" s="27" t="s">
        <v>61</v>
      </c>
      <c r="D8" s="26">
        <v>268</v>
      </c>
      <c r="E8" s="25">
        <v>0</v>
      </c>
      <c r="F8" s="25">
        <v>0</v>
      </c>
      <c r="G8" s="25">
        <v>0</v>
      </c>
      <c r="H8" s="25">
        <v>0</v>
      </c>
      <c r="I8" s="25">
        <v>0</v>
      </c>
      <c r="J8" s="25">
        <v>0</v>
      </c>
      <c r="K8" s="25">
        <v>0</v>
      </c>
      <c r="L8" s="25">
        <v>0</v>
      </c>
      <c r="M8" s="25">
        <v>0</v>
      </c>
      <c r="N8" s="25">
        <v>0</v>
      </c>
      <c r="O8" s="25">
        <v>0</v>
      </c>
      <c r="P8" s="70">
        <v>0</v>
      </c>
      <c r="Q8" s="25">
        <v>0</v>
      </c>
      <c r="R8" s="70">
        <v>0</v>
      </c>
      <c r="S8" s="70">
        <f>tbl_Sorted[[#This Row],[16]]+tbl_Sorted[[#This Row],[18]]</f>
        <v>0</v>
      </c>
    </row>
    <row r="9" spans="1:19" x14ac:dyDescent="0.25">
      <c r="A9" s="24">
        <v>2</v>
      </c>
      <c r="B9" s="6" t="s">
        <v>22</v>
      </c>
      <c r="C9" s="27" t="s">
        <v>106</v>
      </c>
      <c r="D9" s="26">
        <v>197</v>
      </c>
      <c r="E9" s="25">
        <v>0</v>
      </c>
      <c r="F9" s="25">
        <v>0</v>
      </c>
      <c r="G9" s="25">
        <v>0</v>
      </c>
      <c r="H9" s="25">
        <v>0</v>
      </c>
      <c r="I9" s="25">
        <v>0</v>
      </c>
      <c r="J9" s="25">
        <v>0</v>
      </c>
      <c r="K9" s="25">
        <v>0</v>
      </c>
      <c r="L9" s="25">
        <v>0</v>
      </c>
      <c r="M9" s="25">
        <v>0</v>
      </c>
      <c r="N9" s="25">
        <v>0</v>
      </c>
      <c r="O9" s="25">
        <v>0</v>
      </c>
      <c r="P9" s="70">
        <v>0</v>
      </c>
      <c r="Q9" s="25">
        <v>0</v>
      </c>
      <c r="R9" s="70">
        <v>0</v>
      </c>
      <c r="S9" s="70">
        <f>tbl_Sorted[[#This Row],[16]]+tbl_Sorted[[#This Row],[18]]</f>
        <v>0</v>
      </c>
    </row>
    <row r="10" spans="1:19" x14ac:dyDescent="0.25">
      <c r="A10" s="24">
        <v>3</v>
      </c>
      <c r="B10" s="6" t="s">
        <v>22</v>
      </c>
      <c r="C10" s="27" t="s">
        <v>132</v>
      </c>
      <c r="D10" s="26">
        <v>159</v>
      </c>
      <c r="E10" s="25">
        <v>0</v>
      </c>
      <c r="F10" s="25">
        <v>0</v>
      </c>
      <c r="G10" s="25">
        <v>0</v>
      </c>
      <c r="H10" s="25">
        <v>0</v>
      </c>
      <c r="I10" s="25">
        <v>0</v>
      </c>
      <c r="J10" s="25">
        <v>0</v>
      </c>
      <c r="K10" s="25">
        <v>0</v>
      </c>
      <c r="L10" s="25">
        <v>0</v>
      </c>
      <c r="M10" s="25">
        <v>0</v>
      </c>
      <c r="N10" s="25">
        <v>0</v>
      </c>
      <c r="O10" s="25">
        <v>0</v>
      </c>
      <c r="P10" s="70">
        <v>0</v>
      </c>
      <c r="Q10" s="25">
        <v>0</v>
      </c>
      <c r="R10" s="70">
        <v>0</v>
      </c>
      <c r="S10" s="70">
        <f>tbl_Sorted[[#This Row],[16]]+tbl_Sorted[[#This Row],[18]]</f>
        <v>0</v>
      </c>
    </row>
    <row r="11" spans="1:19" x14ac:dyDescent="0.25">
      <c r="A11" s="24">
        <v>4</v>
      </c>
      <c r="B11" s="6" t="s">
        <v>80</v>
      </c>
      <c r="C11" s="27" t="s">
        <v>96</v>
      </c>
      <c r="D11" s="26">
        <v>121</v>
      </c>
      <c r="E11" s="25">
        <v>0</v>
      </c>
      <c r="F11" s="25">
        <v>0</v>
      </c>
      <c r="G11" s="25">
        <v>0</v>
      </c>
      <c r="H11" s="25">
        <v>0</v>
      </c>
      <c r="I11" s="25">
        <v>0</v>
      </c>
      <c r="J11" s="25">
        <v>0</v>
      </c>
      <c r="K11" s="25">
        <v>0</v>
      </c>
      <c r="L11" s="25">
        <v>0</v>
      </c>
      <c r="M11" s="25">
        <v>0</v>
      </c>
      <c r="N11" s="25">
        <v>0</v>
      </c>
      <c r="O11" s="25">
        <v>0</v>
      </c>
      <c r="P11" s="70">
        <v>0</v>
      </c>
      <c r="Q11" s="25">
        <v>0</v>
      </c>
      <c r="R11" s="70">
        <v>0</v>
      </c>
      <c r="S11" s="70">
        <f>tbl_Sorted[[#This Row],[16]]+tbl_Sorted[[#This Row],[18]]</f>
        <v>0</v>
      </c>
    </row>
    <row r="12" spans="1:19" x14ac:dyDescent="0.25">
      <c r="A12" s="24">
        <v>5</v>
      </c>
      <c r="B12" s="6" t="s">
        <v>80</v>
      </c>
      <c r="C12" s="27" t="s">
        <v>98</v>
      </c>
      <c r="D12" s="26">
        <v>93</v>
      </c>
      <c r="E12" s="25">
        <v>0</v>
      </c>
      <c r="F12" s="25">
        <v>0</v>
      </c>
      <c r="G12" s="25">
        <v>0</v>
      </c>
      <c r="H12" s="25">
        <v>0</v>
      </c>
      <c r="I12" s="25">
        <v>0</v>
      </c>
      <c r="J12" s="25">
        <v>0</v>
      </c>
      <c r="K12" s="25">
        <v>0</v>
      </c>
      <c r="L12" s="25">
        <v>0</v>
      </c>
      <c r="M12" s="25">
        <v>0</v>
      </c>
      <c r="N12" s="25">
        <v>0</v>
      </c>
      <c r="O12" s="25">
        <v>0</v>
      </c>
      <c r="P12" s="70">
        <v>0</v>
      </c>
      <c r="Q12" s="25">
        <v>0</v>
      </c>
      <c r="R12" s="70">
        <v>0</v>
      </c>
      <c r="S12" s="70">
        <f>tbl_Sorted[[#This Row],[16]]+tbl_Sorted[[#This Row],[18]]</f>
        <v>0</v>
      </c>
    </row>
    <row r="13" spans="1:19" x14ac:dyDescent="0.25">
      <c r="A13" s="24">
        <v>6</v>
      </c>
      <c r="B13" s="6" t="s">
        <v>44</v>
      </c>
      <c r="C13" s="27" t="s">
        <v>46</v>
      </c>
      <c r="D13" s="26">
        <v>88</v>
      </c>
      <c r="E13" s="25">
        <v>0</v>
      </c>
      <c r="F13" s="25">
        <v>0</v>
      </c>
      <c r="G13" s="25">
        <v>0</v>
      </c>
      <c r="H13" s="25">
        <v>0</v>
      </c>
      <c r="I13" s="25">
        <v>0</v>
      </c>
      <c r="J13" s="25">
        <v>0</v>
      </c>
      <c r="K13" s="25">
        <v>0</v>
      </c>
      <c r="L13" s="25">
        <v>0</v>
      </c>
      <c r="M13" s="25">
        <v>0</v>
      </c>
      <c r="N13" s="25">
        <v>0</v>
      </c>
      <c r="O13" s="25">
        <v>0</v>
      </c>
      <c r="P13" s="70">
        <v>0</v>
      </c>
      <c r="Q13" s="25">
        <v>0</v>
      </c>
      <c r="R13" s="70">
        <v>0</v>
      </c>
      <c r="S13" s="70">
        <f>tbl_Sorted[[#This Row],[16]]+tbl_Sorted[[#This Row],[18]]</f>
        <v>0</v>
      </c>
    </row>
    <row r="14" spans="1:19" x14ac:dyDescent="0.25">
      <c r="A14" s="24">
        <v>7</v>
      </c>
      <c r="B14" s="6" t="s">
        <v>80</v>
      </c>
      <c r="C14" s="27" t="s">
        <v>117</v>
      </c>
      <c r="D14" s="26">
        <v>64</v>
      </c>
      <c r="E14" s="25">
        <v>0</v>
      </c>
      <c r="F14" s="25">
        <v>0</v>
      </c>
      <c r="G14" s="25">
        <v>0</v>
      </c>
      <c r="H14" s="25">
        <v>0</v>
      </c>
      <c r="I14" s="25">
        <v>0</v>
      </c>
      <c r="J14" s="25">
        <v>0</v>
      </c>
      <c r="K14" s="25">
        <v>0</v>
      </c>
      <c r="L14" s="25">
        <v>0</v>
      </c>
      <c r="M14" s="25">
        <v>0</v>
      </c>
      <c r="N14" s="25">
        <v>0</v>
      </c>
      <c r="O14" s="25">
        <v>0</v>
      </c>
      <c r="P14" s="70">
        <v>0</v>
      </c>
      <c r="Q14" s="25">
        <v>0</v>
      </c>
      <c r="R14" s="70">
        <v>0</v>
      </c>
      <c r="S14" s="70">
        <f>tbl_Sorted[[#This Row],[16]]+tbl_Sorted[[#This Row],[18]]</f>
        <v>0</v>
      </c>
    </row>
    <row r="15" spans="1:19" x14ac:dyDescent="0.25">
      <c r="A15" s="24">
        <v>8</v>
      </c>
      <c r="B15" s="6" t="s">
        <v>37</v>
      </c>
      <c r="C15" s="27" t="s">
        <v>40</v>
      </c>
      <c r="D15" s="26">
        <v>30</v>
      </c>
      <c r="E15" s="25">
        <v>0</v>
      </c>
      <c r="F15" s="25">
        <v>0</v>
      </c>
      <c r="G15" s="25">
        <v>0</v>
      </c>
      <c r="H15" s="25">
        <v>0</v>
      </c>
      <c r="I15" s="25">
        <v>0</v>
      </c>
      <c r="J15" s="25">
        <v>0</v>
      </c>
      <c r="K15" s="25">
        <v>0</v>
      </c>
      <c r="L15" s="25">
        <v>0</v>
      </c>
      <c r="M15" s="25">
        <v>0</v>
      </c>
      <c r="N15" s="25">
        <v>0</v>
      </c>
      <c r="O15" s="25">
        <v>0</v>
      </c>
      <c r="P15" s="70">
        <v>0</v>
      </c>
      <c r="Q15" s="25">
        <v>0</v>
      </c>
      <c r="R15" s="70">
        <v>0</v>
      </c>
      <c r="S15" s="70">
        <f>tbl_Sorted[[#This Row],[16]]+tbl_Sorted[[#This Row],[18]]</f>
        <v>0</v>
      </c>
    </row>
    <row r="16" spans="1:19" x14ac:dyDescent="0.25">
      <c r="A16" s="24">
        <v>9</v>
      </c>
      <c r="B16" s="6" t="s">
        <v>53</v>
      </c>
      <c r="C16" s="27" t="s">
        <v>58</v>
      </c>
      <c r="D16" s="26">
        <v>1</v>
      </c>
      <c r="E16" s="25">
        <v>0</v>
      </c>
      <c r="F16" s="25">
        <v>0</v>
      </c>
      <c r="G16" s="25">
        <v>0</v>
      </c>
      <c r="H16" s="25">
        <v>0</v>
      </c>
      <c r="I16" s="25">
        <v>0</v>
      </c>
      <c r="J16" s="25">
        <v>0</v>
      </c>
      <c r="K16" s="25">
        <v>0</v>
      </c>
      <c r="L16" s="25">
        <v>0</v>
      </c>
      <c r="M16" s="25">
        <v>0</v>
      </c>
      <c r="N16" s="25">
        <v>0</v>
      </c>
      <c r="O16" s="25">
        <v>0</v>
      </c>
      <c r="P16" s="70">
        <v>0</v>
      </c>
      <c r="Q16" s="25">
        <v>0</v>
      </c>
      <c r="R16" s="70">
        <v>0</v>
      </c>
      <c r="S16" s="70">
        <f>tbl_Sorted[[#This Row],[16]]+tbl_Sorted[[#This Row],[18]]</f>
        <v>0</v>
      </c>
    </row>
    <row r="17" spans="1:19" x14ac:dyDescent="0.25">
      <c r="A17" s="24">
        <v>10</v>
      </c>
      <c r="B17" s="6" t="s">
        <v>164</v>
      </c>
      <c r="C17" s="27" t="s">
        <v>87</v>
      </c>
      <c r="D17" s="26">
        <v>0</v>
      </c>
      <c r="E17" s="25">
        <v>0</v>
      </c>
      <c r="F17" s="25">
        <v>0</v>
      </c>
      <c r="G17" s="25">
        <v>0</v>
      </c>
      <c r="H17" s="25">
        <v>0</v>
      </c>
      <c r="I17" s="25">
        <v>0</v>
      </c>
      <c r="J17" s="25">
        <v>0</v>
      </c>
      <c r="K17" s="25">
        <v>0</v>
      </c>
      <c r="L17" s="25">
        <v>0</v>
      </c>
      <c r="M17" s="25">
        <v>0</v>
      </c>
      <c r="N17" s="25">
        <v>0</v>
      </c>
      <c r="O17" s="25">
        <v>0</v>
      </c>
      <c r="P17" s="70">
        <v>0</v>
      </c>
      <c r="Q17" s="25">
        <v>0</v>
      </c>
      <c r="R17" s="70">
        <v>0</v>
      </c>
      <c r="S17" s="70">
        <f>tbl_Sorted[[#This Row],[16]]+tbl_Sorted[[#This Row],[18]]</f>
        <v>0</v>
      </c>
    </row>
    <row r="18" spans="1:19" x14ac:dyDescent="0.25">
      <c r="A18" s="24">
        <v>11</v>
      </c>
      <c r="B18" s="6" t="s">
        <v>69</v>
      </c>
      <c r="C18" s="28" t="s">
        <v>71</v>
      </c>
      <c r="D18" s="46">
        <v>304</v>
      </c>
      <c r="E18" s="45">
        <v>0</v>
      </c>
      <c r="F18" s="45">
        <v>0</v>
      </c>
      <c r="G18" s="45">
        <v>0</v>
      </c>
      <c r="H18" s="45">
        <v>0</v>
      </c>
      <c r="I18" s="45">
        <v>0</v>
      </c>
      <c r="J18" s="45">
        <v>0</v>
      </c>
      <c r="K18" s="45">
        <v>0</v>
      </c>
      <c r="L18" s="45">
        <v>0</v>
      </c>
      <c r="M18" s="45">
        <v>0</v>
      </c>
      <c r="N18" s="45">
        <v>0</v>
      </c>
      <c r="O18" s="45">
        <v>0</v>
      </c>
      <c r="P18" s="44">
        <v>0</v>
      </c>
      <c r="Q18" s="45">
        <v>4</v>
      </c>
      <c r="R18" s="44">
        <v>1.32</v>
      </c>
      <c r="S18" s="44">
        <f>tbl_Sorted[[#This Row],[16]]+tbl_Sorted[[#This Row],[18]]</f>
        <v>1.32</v>
      </c>
    </row>
    <row r="19" spans="1:19" x14ac:dyDescent="0.25">
      <c r="A19" s="24">
        <v>12</v>
      </c>
      <c r="B19" s="6" t="s">
        <v>72</v>
      </c>
      <c r="C19" s="28" t="s">
        <v>101</v>
      </c>
      <c r="D19" s="46">
        <v>64</v>
      </c>
      <c r="E19" s="45">
        <v>0</v>
      </c>
      <c r="F19" s="45">
        <v>0</v>
      </c>
      <c r="G19" s="45">
        <v>0</v>
      </c>
      <c r="H19" s="45">
        <v>0</v>
      </c>
      <c r="I19" s="45">
        <v>0</v>
      </c>
      <c r="J19" s="45">
        <v>0</v>
      </c>
      <c r="K19" s="45">
        <v>0</v>
      </c>
      <c r="L19" s="45">
        <v>0</v>
      </c>
      <c r="M19" s="45">
        <v>0</v>
      </c>
      <c r="N19" s="45">
        <v>0</v>
      </c>
      <c r="O19" s="45">
        <v>0</v>
      </c>
      <c r="P19" s="44">
        <v>0</v>
      </c>
      <c r="Q19" s="45">
        <v>1</v>
      </c>
      <c r="R19" s="44">
        <v>1.56</v>
      </c>
      <c r="S19" s="44">
        <f>tbl_Sorted[[#This Row],[16]]+tbl_Sorted[[#This Row],[18]]</f>
        <v>1.56</v>
      </c>
    </row>
    <row r="20" spans="1:19" x14ac:dyDescent="0.25">
      <c r="A20" s="24">
        <v>13</v>
      </c>
      <c r="B20" s="6" t="s">
        <v>66</v>
      </c>
      <c r="C20" s="28" t="s">
        <v>123</v>
      </c>
      <c r="D20" s="46">
        <v>230</v>
      </c>
      <c r="E20" s="45">
        <v>0</v>
      </c>
      <c r="F20" s="45">
        <v>0</v>
      </c>
      <c r="G20" s="45">
        <v>0</v>
      </c>
      <c r="H20" s="45">
        <v>0</v>
      </c>
      <c r="I20" s="45">
        <v>0</v>
      </c>
      <c r="J20" s="45">
        <v>0</v>
      </c>
      <c r="K20" s="45">
        <v>0</v>
      </c>
      <c r="L20" s="45">
        <v>0</v>
      </c>
      <c r="M20" s="45">
        <v>0</v>
      </c>
      <c r="N20" s="45">
        <v>0</v>
      </c>
      <c r="O20" s="45">
        <v>0</v>
      </c>
      <c r="P20" s="44">
        <v>0</v>
      </c>
      <c r="Q20" s="45">
        <v>4</v>
      </c>
      <c r="R20" s="44">
        <v>1.74</v>
      </c>
      <c r="S20" s="44">
        <f>tbl_Sorted[[#This Row],[16]]+tbl_Sorted[[#This Row],[18]]</f>
        <v>1.74</v>
      </c>
    </row>
    <row r="21" spans="1:19" x14ac:dyDescent="0.25">
      <c r="A21" s="24">
        <v>14</v>
      </c>
      <c r="B21" s="6" t="s">
        <v>69</v>
      </c>
      <c r="C21" s="28" t="s">
        <v>70</v>
      </c>
      <c r="D21" s="46">
        <v>325</v>
      </c>
      <c r="E21" s="45">
        <v>0</v>
      </c>
      <c r="F21" s="45">
        <v>0</v>
      </c>
      <c r="G21" s="45">
        <v>0</v>
      </c>
      <c r="H21" s="45">
        <v>0</v>
      </c>
      <c r="I21" s="45">
        <v>0</v>
      </c>
      <c r="J21" s="45">
        <v>0</v>
      </c>
      <c r="K21" s="45">
        <v>0</v>
      </c>
      <c r="L21" s="45">
        <v>0</v>
      </c>
      <c r="M21" s="45">
        <v>0</v>
      </c>
      <c r="N21" s="45">
        <v>0</v>
      </c>
      <c r="O21" s="45">
        <v>0</v>
      </c>
      <c r="P21" s="44">
        <v>0</v>
      </c>
      <c r="Q21" s="45">
        <v>7</v>
      </c>
      <c r="R21" s="44">
        <v>2.15</v>
      </c>
      <c r="S21" s="44">
        <f>tbl_Sorted[[#This Row],[16]]+tbl_Sorted[[#This Row],[18]]</f>
        <v>2.15</v>
      </c>
    </row>
    <row r="22" spans="1:19" x14ac:dyDescent="0.25">
      <c r="A22" s="24">
        <v>15</v>
      </c>
      <c r="B22" s="6" t="s">
        <v>49</v>
      </c>
      <c r="C22" s="28" t="s">
        <v>97</v>
      </c>
      <c r="D22" s="46">
        <v>133</v>
      </c>
      <c r="E22" s="45">
        <v>0</v>
      </c>
      <c r="F22" s="45">
        <v>0</v>
      </c>
      <c r="G22" s="45">
        <v>0</v>
      </c>
      <c r="H22" s="45">
        <v>0</v>
      </c>
      <c r="I22" s="45">
        <v>0</v>
      </c>
      <c r="J22" s="45">
        <v>0</v>
      </c>
      <c r="K22" s="45">
        <v>0</v>
      </c>
      <c r="L22" s="45">
        <v>0</v>
      </c>
      <c r="M22" s="45">
        <v>0</v>
      </c>
      <c r="N22" s="45">
        <v>0</v>
      </c>
      <c r="O22" s="45">
        <v>0</v>
      </c>
      <c r="P22" s="44">
        <v>0</v>
      </c>
      <c r="Q22" s="45">
        <v>4</v>
      </c>
      <c r="R22" s="44">
        <v>3.01</v>
      </c>
      <c r="S22" s="44">
        <f>tbl_Sorted[[#This Row],[16]]+tbl_Sorted[[#This Row],[18]]</f>
        <v>3.01</v>
      </c>
    </row>
    <row r="23" spans="1:19" x14ac:dyDescent="0.25">
      <c r="A23" s="24">
        <v>16</v>
      </c>
      <c r="B23" s="6" t="s">
        <v>80</v>
      </c>
      <c r="C23" s="28" t="s">
        <v>130</v>
      </c>
      <c r="D23" s="46">
        <v>177</v>
      </c>
      <c r="E23" s="45">
        <v>0</v>
      </c>
      <c r="F23" s="45">
        <v>0</v>
      </c>
      <c r="G23" s="45">
        <v>0</v>
      </c>
      <c r="H23" s="45">
        <v>0</v>
      </c>
      <c r="I23" s="45">
        <v>0</v>
      </c>
      <c r="J23" s="45">
        <v>0</v>
      </c>
      <c r="K23" s="45">
        <v>0</v>
      </c>
      <c r="L23" s="45">
        <v>0</v>
      </c>
      <c r="M23" s="45">
        <v>0</v>
      </c>
      <c r="N23" s="45">
        <v>0</v>
      </c>
      <c r="O23" s="45">
        <v>0</v>
      </c>
      <c r="P23" s="44">
        <v>0</v>
      </c>
      <c r="Q23" s="45">
        <v>7</v>
      </c>
      <c r="R23" s="44">
        <v>3.95</v>
      </c>
      <c r="S23" s="44">
        <f>tbl_Sorted[[#This Row],[16]]+tbl_Sorted[[#This Row],[18]]</f>
        <v>3.95</v>
      </c>
    </row>
    <row r="24" spans="1:19" x14ac:dyDescent="0.25">
      <c r="A24" s="24">
        <v>17</v>
      </c>
      <c r="B24" s="6" t="s">
        <v>80</v>
      </c>
      <c r="C24" s="28" t="s">
        <v>82</v>
      </c>
      <c r="D24" s="46">
        <v>418</v>
      </c>
      <c r="E24" s="45">
        <v>0</v>
      </c>
      <c r="F24" s="45">
        <v>0</v>
      </c>
      <c r="G24" s="45">
        <v>0</v>
      </c>
      <c r="H24" s="45">
        <v>0</v>
      </c>
      <c r="I24" s="45">
        <v>0</v>
      </c>
      <c r="J24" s="45">
        <v>0</v>
      </c>
      <c r="K24" s="45">
        <v>0</v>
      </c>
      <c r="L24" s="45">
        <v>0</v>
      </c>
      <c r="M24" s="45">
        <v>0</v>
      </c>
      <c r="N24" s="45">
        <v>0</v>
      </c>
      <c r="O24" s="45">
        <v>0</v>
      </c>
      <c r="P24" s="44">
        <v>0</v>
      </c>
      <c r="Q24" s="45">
        <v>23</v>
      </c>
      <c r="R24" s="44">
        <v>5.5</v>
      </c>
      <c r="S24" s="44">
        <f>tbl_Sorted[[#This Row],[16]]+tbl_Sorted[[#This Row],[18]]</f>
        <v>5.5</v>
      </c>
    </row>
    <row r="25" spans="1:19" x14ac:dyDescent="0.25">
      <c r="A25" s="24">
        <v>18</v>
      </c>
      <c r="B25" s="6" t="s">
        <v>33</v>
      </c>
      <c r="C25" s="28" t="s">
        <v>36</v>
      </c>
      <c r="D25" s="46">
        <v>127</v>
      </c>
      <c r="E25" s="45">
        <v>0</v>
      </c>
      <c r="F25" s="45">
        <v>0</v>
      </c>
      <c r="G25" s="45">
        <v>0</v>
      </c>
      <c r="H25" s="45">
        <v>0</v>
      </c>
      <c r="I25" s="45">
        <v>0</v>
      </c>
      <c r="J25" s="45">
        <v>0</v>
      </c>
      <c r="K25" s="45">
        <v>0</v>
      </c>
      <c r="L25" s="45">
        <v>0</v>
      </c>
      <c r="M25" s="45">
        <v>0</v>
      </c>
      <c r="N25" s="45">
        <v>0</v>
      </c>
      <c r="O25" s="45">
        <v>0</v>
      </c>
      <c r="P25" s="44">
        <v>0</v>
      </c>
      <c r="Q25" s="45">
        <v>7</v>
      </c>
      <c r="R25" s="44">
        <v>5.51</v>
      </c>
      <c r="S25" s="44">
        <f>tbl_Sorted[[#This Row],[16]]+tbl_Sorted[[#This Row],[18]]</f>
        <v>5.51</v>
      </c>
    </row>
    <row r="26" spans="1:19" x14ac:dyDescent="0.25">
      <c r="A26" s="24">
        <v>19</v>
      </c>
      <c r="B26" s="6" t="s">
        <v>29</v>
      </c>
      <c r="C26" s="28" t="s">
        <v>31</v>
      </c>
      <c r="D26" s="46">
        <v>164</v>
      </c>
      <c r="E26" s="45">
        <v>0</v>
      </c>
      <c r="F26" s="45">
        <v>0</v>
      </c>
      <c r="G26" s="45">
        <v>0</v>
      </c>
      <c r="H26" s="45">
        <v>0</v>
      </c>
      <c r="I26" s="45">
        <v>0</v>
      </c>
      <c r="J26" s="45">
        <v>0</v>
      </c>
      <c r="K26" s="45">
        <v>0</v>
      </c>
      <c r="L26" s="45">
        <v>0</v>
      </c>
      <c r="M26" s="45">
        <v>0</v>
      </c>
      <c r="N26" s="45">
        <v>0</v>
      </c>
      <c r="O26" s="45">
        <v>0</v>
      </c>
      <c r="P26" s="44">
        <v>0</v>
      </c>
      <c r="Q26" s="45">
        <v>11</v>
      </c>
      <c r="R26" s="44">
        <v>6.71</v>
      </c>
      <c r="S26" s="44">
        <f>tbl_Sorted[[#This Row],[16]]+tbl_Sorted[[#This Row],[18]]</f>
        <v>6.71</v>
      </c>
    </row>
    <row r="27" spans="1:19" x14ac:dyDescent="0.25">
      <c r="A27" s="24">
        <v>20</v>
      </c>
      <c r="B27" s="6" t="s">
        <v>80</v>
      </c>
      <c r="C27" s="28" t="s">
        <v>113</v>
      </c>
      <c r="D27" s="46">
        <v>70</v>
      </c>
      <c r="E27" s="45">
        <v>0</v>
      </c>
      <c r="F27" s="45">
        <v>0</v>
      </c>
      <c r="G27" s="45">
        <v>0</v>
      </c>
      <c r="H27" s="45">
        <v>0</v>
      </c>
      <c r="I27" s="45">
        <v>0</v>
      </c>
      <c r="J27" s="45">
        <v>0</v>
      </c>
      <c r="K27" s="45">
        <v>0</v>
      </c>
      <c r="L27" s="45">
        <v>0</v>
      </c>
      <c r="M27" s="45">
        <v>0</v>
      </c>
      <c r="N27" s="45">
        <v>0</v>
      </c>
      <c r="O27" s="45">
        <v>0</v>
      </c>
      <c r="P27" s="44">
        <v>0</v>
      </c>
      <c r="Q27" s="45">
        <v>5</v>
      </c>
      <c r="R27" s="44">
        <v>7.14</v>
      </c>
      <c r="S27" s="44">
        <f>tbl_Sorted[[#This Row],[16]]+tbl_Sorted[[#This Row],[18]]</f>
        <v>7.14</v>
      </c>
    </row>
    <row r="28" spans="1:19" x14ac:dyDescent="0.25">
      <c r="A28" s="24">
        <v>21</v>
      </c>
      <c r="B28" s="6" t="s">
        <v>77</v>
      </c>
      <c r="C28" s="28" t="s">
        <v>90</v>
      </c>
      <c r="D28" s="46">
        <v>13</v>
      </c>
      <c r="E28" s="45">
        <v>0</v>
      </c>
      <c r="F28" s="45">
        <v>0</v>
      </c>
      <c r="G28" s="45">
        <v>0</v>
      </c>
      <c r="H28" s="45">
        <v>0</v>
      </c>
      <c r="I28" s="45">
        <v>0</v>
      </c>
      <c r="J28" s="45">
        <v>0</v>
      </c>
      <c r="K28" s="45">
        <v>0</v>
      </c>
      <c r="L28" s="45">
        <v>0</v>
      </c>
      <c r="M28" s="45">
        <v>0</v>
      </c>
      <c r="N28" s="45">
        <v>0</v>
      </c>
      <c r="O28" s="45">
        <v>0</v>
      </c>
      <c r="P28" s="44">
        <v>0</v>
      </c>
      <c r="Q28" s="45">
        <v>1</v>
      </c>
      <c r="R28" s="44">
        <v>7.69</v>
      </c>
      <c r="S28" s="44">
        <f>tbl_Sorted[[#This Row],[16]]+tbl_Sorted[[#This Row],[18]]</f>
        <v>7.69</v>
      </c>
    </row>
    <row r="29" spans="1:19" x14ac:dyDescent="0.25">
      <c r="A29" s="24">
        <v>22</v>
      </c>
      <c r="B29" s="6" t="s">
        <v>75</v>
      </c>
      <c r="C29" s="28" t="s">
        <v>141</v>
      </c>
      <c r="D29" s="46">
        <v>126</v>
      </c>
      <c r="E29" s="45">
        <v>0</v>
      </c>
      <c r="F29" s="45">
        <v>0</v>
      </c>
      <c r="G29" s="45">
        <v>0</v>
      </c>
      <c r="H29" s="45">
        <v>0</v>
      </c>
      <c r="I29" s="45">
        <v>0</v>
      </c>
      <c r="J29" s="45">
        <v>0</v>
      </c>
      <c r="K29" s="45">
        <v>0</v>
      </c>
      <c r="L29" s="45">
        <v>0</v>
      </c>
      <c r="M29" s="45">
        <v>0</v>
      </c>
      <c r="N29" s="45">
        <v>0</v>
      </c>
      <c r="O29" s="45">
        <v>0</v>
      </c>
      <c r="P29" s="44">
        <v>0</v>
      </c>
      <c r="Q29" s="45">
        <v>10</v>
      </c>
      <c r="R29" s="44">
        <v>7.94</v>
      </c>
      <c r="S29" s="44">
        <f>tbl_Sorted[[#This Row],[16]]+tbl_Sorted[[#This Row],[18]]</f>
        <v>7.94</v>
      </c>
    </row>
    <row r="30" spans="1:19" x14ac:dyDescent="0.25">
      <c r="A30" s="24">
        <v>23</v>
      </c>
      <c r="B30" s="6" t="s">
        <v>27</v>
      </c>
      <c r="C30" s="28" t="s">
        <v>28</v>
      </c>
      <c r="D30" s="46">
        <v>237</v>
      </c>
      <c r="E30" s="45">
        <v>0</v>
      </c>
      <c r="F30" s="45">
        <v>0</v>
      </c>
      <c r="G30" s="45">
        <v>0</v>
      </c>
      <c r="H30" s="45">
        <v>0</v>
      </c>
      <c r="I30" s="45">
        <v>0</v>
      </c>
      <c r="J30" s="45">
        <v>0</v>
      </c>
      <c r="K30" s="45">
        <v>0</v>
      </c>
      <c r="L30" s="45">
        <v>0</v>
      </c>
      <c r="M30" s="45">
        <v>0</v>
      </c>
      <c r="N30" s="45">
        <v>0</v>
      </c>
      <c r="O30" s="45">
        <v>0</v>
      </c>
      <c r="P30" s="44">
        <v>0</v>
      </c>
      <c r="Q30" s="45">
        <v>22</v>
      </c>
      <c r="R30" s="44">
        <v>9.2799999999999994</v>
      </c>
      <c r="S30" s="44">
        <f>tbl_Sorted[[#This Row],[16]]+tbl_Sorted[[#This Row],[18]]</f>
        <v>9.2799999999999994</v>
      </c>
    </row>
    <row r="31" spans="1:19" x14ac:dyDescent="0.25">
      <c r="A31" s="24">
        <v>24</v>
      </c>
      <c r="B31" s="6" t="s">
        <v>77</v>
      </c>
      <c r="C31" s="30" t="s">
        <v>105</v>
      </c>
      <c r="D31" s="48">
        <v>10</v>
      </c>
      <c r="E31" s="29">
        <v>0</v>
      </c>
      <c r="F31" s="29">
        <v>0</v>
      </c>
      <c r="G31" s="29">
        <v>0</v>
      </c>
      <c r="H31" s="29">
        <v>0</v>
      </c>
      <c r="I31" s="29">
        <v>0</v>
      </c>
      <c r="J31" s="29">
        <v>0</v>
      </c>
      <c r="K31" s="29">
        <v>0</v>
      </c>
      <c r="L31" s="29">
        <v>0</v>
      </c>
      <c r="M31" s="29">
        <v>0</v>
      </c>
      <c r="N31" s="29">
        <v>0</v>
      </c>
      <c r="O31" s="29">
        <v>0</v>
      </c>
      <c r="P31" s="47">
        <v>0</v>
      </c>
      <c r="Q31" s="29">
        <v>1</v>
      </c>
      <c r="R31" s="47">
        <v>10</v>
      </c>
      <c r="S31" s="47">
        <f>tbl_Sorted[[#This Row],[16]]+tbl_Sorted[[#This Row],[18]]</f>
        <v>10</v>
      </c>
    </row>
    <row r="32" spans="1:19" x14ac:dyDescent="0.25">
      <c r="A32" s="24">
        <v>25</v>
      </c>
      <c r="B32" s="6" t="s">
        <v>80</v>
      </c>
      <c r="C32" s="30" t="s">
        <v>81</v>
      </c>
      <c r="D32" s="48">
        <v>651</v>
      </c>
      <c r="E32" s="29">
        <v>0</v>
      </c>
      <c r="F32" s="29">
        <v>0</v>
      </c>
      <c r="G32" s="29">
        <v>0</v>
      </c>
      <c r="H32" s="29">
        <v>0</v>
      </c>
      <c r="I32" s="29">
        <v>0</v>
      </c>
      <c r="J32" s="29">
        <v>0</v>
      </c>
      <c r="K32" s="29">
        <v>0</v>
      </c>
      <c r="L32" s="29">
        <v>0</v>
      </c>
      <c r="M32" s="29">
        <v>0</v>
      </c>
      <c r="N32" s="29">
        <v>0</v>
      </c>
      <c r="O32" s="29">
        <v>0</v>
      </c>
      <c r="P32" s="47">
        <v>0</v>
      </c>
      <c r="Q32" s="29">
        <v>66</v>
      </c>
      <c r="R32" s="47">
        <v>10.14</v>
      </c>
      <c r="S32" s="47">
        <f>tbl_Sorted[[#This Row],[16]]+tbl_Sorted[[#This Row],[18]]</f>
        <v>10.14</v>
      </c>
    </row>
    <row r="33" spans="1:19" x14ac:dyDescent="0.25">
      <c r="A33" s="24">
        <v>26</v>
      </c>
      <c r="B33" s="6" t="s">
        <v>59</v>
      </c>
      <c r="C33" s="30" t="s">
        <v>60</v>
      </c>
      <c r="D33" s="48">
        <v>378</v>
      </c>
      <c r="E33" s="29">
        <v>0</v>
      </c>
      <c r="F33" s="29">
        <v>0</v>
      </c>
      <c r="G33" s="29">
        <v>0</v>
      </c>
      <c r="H33" s="29">
        <v>0</v>
      </c>
      <c r="I33" s="29">
        <v>0</v>
      </c>
      <c r="J33" s="29">
        <v>0</v>
      </c>
      <c r="K33" s="29">
        <v>0</v>
      </c>
      <c r="L33" s="29">
        <v>0</v>
      </c>
      <c r="M33" s="29">
        <v>0</v>
      </c>
      <c r="N33" s="29">
        <v>0</v>
      </c>
      <c r="O33" s="29">
        <v>0</v>
      </c>
      <c r="P33" s="47">
        <v>0</v>
      </c>
      <c r="Q33" s="29">
        <v>47</v>
      </c>
      <c r="R33" s="47">
        <v>12.43</v>
      </c>
      <c r="S33" s="47">
        <f>tbl_Sorted[[#This Row],[16]]+tbl_Sorted[[#This Row],[18]]</f>
        <v>12.43</v>
      </c>
    </row>
    <row r="34" spans="1:19" x14ac:dyDescent="0.25">
      <c r="A34" s="24">
        <v>27</v>
      </c>
      <c r="B34" s="6" t="s">
        <v>84</v>
      </c>
      <c r="C34" s="30" t="s">
        <v>102</v>
      </c>
      <c r="D34" s="48">
        <v>139</v>
      </c>
      <c r="E34" s="29">
        <v>0</v>
      </c>
      <c r="F34" s="29">
        <v>0</v>
      </c>
      <c r="G34" s="29">
        <v>0</v>
      </c>
      <c r="H34" s="29">
        <v>0</v>
      </c>
      <c r="I34" s="29">
        <v>0</v>
      </c>
      <c r="J34" s="29">
        <v>0</v>
      </c>
      <c r="K34" s="29">
        <v>0</v>
      </c>
      <c r="L34" s="29">
        <v>0</v>
      </c>
      <c r="M34" s="29">
        <v>0</v>
      </c>
      <c r="N34" s="29">
        <v>0</v>
      </c>
      <c r="O34" s="29">
        <v>0</v>
      </c>
      <c r="P34" s="47">
        <v>0</v>
      </c>
      <c r="Q34" s="29">
        <v>18</v>
      </c>
      <c r="R34" s="47">
        <v>12.95</v>
      </c>
      <c r="S34" s="47">
        <f>tbl_Sorted[[#This Row],[16]]+tbl_Sorted[[#This Row],[18]]</f>
        <v>12.95</v>
      </c>
    </row>
    <row r="35" spans="1:19" x14ac:dyDescent="0.25">
      <c r="A35" s="24">
        <v>28</v>
      </c>
      <c r="B35" s="6" t="s">
        <v>44</v>
      </c>
      <c r="C35" s="30" t="s">
        <v>47</v>
      </c>
      <c r="D35" s="48">
        <v>275</v>
      </c>
      <c r="E35" s="29">
        <v>0</v>
      </c>
      <c r="F35" s="29">
        <v>0</v>
      </c>
      <c r="G35" s="29">
        <v>0</v>
      </c>
      <c r="H35" s="29">
        <v>0</v>
      </c>
      <c r="I35" s="29">
        <v>0</v>
      </c>
      <c r="J35" s="29">
        <v>0</v>
      </c>
      <c r="K35" s="29">
        <v>0</v>
      </c>
      <c r="L35" s="29">
        <v>0</v>
      </c>
      <c r="M35" s="29">
        <v>0</v>
      </c>
      <c r="N35" s="29">
        <v>0</v>
      </c>
      <c r="O35" s="29">
        <v>0</v>
      </c>
      <c r="P35" s="47">
        <v>0</v>
      </c>
      <c r="Q35" s="29">
        <v>37</v>
      </c>
      <c r="R35" s="47">
        <v>13.45</v>
      </c>
      <c r="S35" s="47">
        <f>tbl_Sorted[[#This Row],[16]]+tbl_Sorted[[#This Row],[18]]</f>
        <v>13.45</v>
      </c>
    </row>
    <row r="36" spans="1:19" x14ac:dyDescent="0.25">
      <c r="A36" s="24">
        <v>29</v>
      </c>
      <c r="B36" s="6" t="s">
        <v>84</v>
      </c>
      <c r="C36" s="30" t="s">
        <v>88</v>
      </c>
      <c r="D36" s="48">
        <v>7</v>
      </c>
      <c r="E36" s="29">
        <v>0</v>
      </c>
      <c r="F36" s="29">
        <v>0</v>
      </c>
      <c r="G36" s="29">
        <v>0</v>
      </c>
      <c r="H36" s="29">
        <v>0</v>
      </c>
      <c r="I36" s="29">
        <v>0</v>
      </c>
      <c r="J36" s="29">
        <v>0</v>
      </c>
      <c r="K36" s="29">
        <v>0</v>
      </c>
      <c r="L36" s="29">
        <v>0</v>
      </c>
      <c r="M36" s="29">
        <v>0</v>
      </c>
      <c r="N36" s="29">
        <v>0</v>
      </c>
      <c r="O36" s="29">
        <v>0</v>
      </c>
      <c r="P36" s="47">
        <v>0</v>
      </c>
      <c r="Q36" s="29">
        <v>1</v>
      </c>
      <c r="R36" s="47">
        <v>14.29</v>
      </c>
      <c r="S36" s="47">
        <f>tbl_Sorted[[#This Row],[16]]+tbl_Sorted[[#This Row],[18]]</f>
        <v>14.29</v>
      </c>
    </row>
    <row r="37" spans="1:19" x14ac:dyDescent="0.25">
      <c r="A37" s="24">
        <v>30</v>
      </c>
      <c r="B37" s="6" t="s">
        <v>80</v>
      </c>
      <c r="C37" s="30" t="s">
        <v>114</v>
      </c>
      <c r="D37" s="48">
        <v>12</v>
      </c>
      <c r="E37" s="29">
        <v>0</v>
      </c>
      <c r="F37" s="29">
        <v>0</v>
      </c>
      <c r="G37" s="29">
        <v>0</v>
      </c>
      <c r="H37" s="29">
        <v>0</v>
      </c>
      <c r="I37" s="29">
        <v>0</v>
      </c>
      <c r="J37" s="29">
        <v>0</v>
      </c>
      <c r="K37" s="29">
        <v>0</v>
      </c>
      <c r="L37" s="29">
        <v>0</v>
      </c>
      <c r="M37" s="29">
        <v>0</v>
      </c>
      <c r="N37" s="29">
        <v>0</v>
      </c>
      <c r="O37" s="29">
        <v>0</v>
      </c>
      <c r="P37" s="47">
        <v>0</v>
      </c>
      <c r="Q37" s="29">
        <v>2</v>
      </c>
      <c r="R37" s="47">
        <v>16.670000000000002</v>
      </c>
      <c r="S37" s="47">
        <f>tbl_Sorted[[#This Row],[16]]+tbl_Sorted[[#This Row],[18]]</f>
        <v>16.670000000000002</v>
      </c>
    </row>
    <row r="38" spans="1:19" x14ac:dyDescent="0.25">
      <c r="A38" s="24">
        <v>31</v>
      </c>
      <c r="B38" s="6" t="s">
        <v>59</v>
      </c>
      <c r="C38" s="30" t="s">
        <v>140</v>
      </c>
      <c r="D38" s="48">
        <v>127</v>
      </c>
      <c r="E38" s="29">
        <v>0</v>
      </c>
      <c r="F38" s="29">
        <v>0</v>
      </c>
      <c r="G38" s="29">
        <v>0</v>
      </c>
      <c r="H38" s="29">
        <v>0</v>
      </c>
      <c r="I38" s="29">
        <v>0</v>
      </c>
      <c r="J38" s="29">
        <v>0</v>
      </c>
      <c r="K38" s="29">
        <v>0</v>
      </c>
      <c r="L38" s="29">
        <v>0</v>
      </c>
      <c r="M38" s="29">
        <v>0</v>
      </c>
      <c r="N38" s="29">
        <v>0</v>
      </c>
      <c r="O38" s="29">
        <v>0</v>
      </c>
      <c r="P38" s="47">
        <v>0</v>
      </c>
      <c r="Q38" s="29">
        <v>22</v>
      </c>
      <c r="R38" s="47">
        <v>17.32</v>
      </c>
      <c r="S38" s="47">
        <f>tbl_Sorted[[#This Row],[16]]+tbl_Sorted[[#This Row],[18]]</f>
        <v>17.32</v>
      </c>
    </row>
    <row r="39" spans="1:19" x14ac:dyDescent="0.25">
      <c r="A39" s="24">
        <v>32</v>
      </c>
      <c r="B39" s="6" t="s">
        <v>66</v>
      </c>
      <c r="C39" s="30" t="s">
        <v>129</v>
      </c>
      <c r="D39" s="48">
        <v>161</v>
      </c>
      <c r="E39" s="29">
        <v>0</v>
      </c>
      <c r="F39" s="29">
        <v>0</v>
      </c>
      <c r="G39" s="29">
        <v>0</v>
      </c>
      <c r="H39" s="29">
        <v>0</v>
      </c>
      <c r="I39" s="29">
        <v>0</v>
      </c>
      <c r="J39" s="29">
        <v>0</v>
      </c>
      <c r="K39" s="29">
        <v>0</v>
      </c>
      <c r="L39" s="29">
        <v>0</v>
      </c>
      <c r="M39" s="29">
        <v>0</v>
      </c>
      <c r="N39" s="29">
        <v>0</v>
      </c>
      <c r="O39" s="29">
        <v>0</v>
      </c>
      <c r="P39" s="47">
        <v>0</v>
      </c>
      <c r="Q39" s="29">
        <v>34</v>
      </c>
      <c r="R39" s="47">
        <v>21.12</v>
      </c>
      <c r="S39" s="47">
        <f>tbl_Sorted[[#This Row],[16]]+tbl_Sorted[[#This Row],[18]]</f>
        <v>21.12</v>
      </c>
    </row>
    <row r="40" spans="1:19" x14ac:dyDescent="0.25">
      <c r="A40" s="24">
        <v>33</v>
      </c>
      <c r="B40" s="6" t="s">
        <v>41</v>
      </c>
      <c r="C40" s="30" t="s">
        <v>43</v>
      </c>
      <c r="D40" s="48">
        <v>188</v>
      </c>
      <c r="E40" s="29">
        <v>0</v>
      </c>
      <c r="F40" s="29">
        <v>0</v>
      </c>
      <c r="G40" s="29">
        <v>0</v>
      </c>
      <c r="H40" s="29">
        <v>0</v>
      </c>
      <c r="I40" s="29">
        <v>0</v>
      </c>
      <c r="J40" s="29">
        <v>0</v>
      </c>
      <c r="K40" s="29">
        <v>0</v>
      </c>
      <c r="L40" s="29">
        <v>0</v>
      </c>
      <c r="M40" s="29">
        <v>0</v>
      </c>
      <c r="N40" s="29">
        <v>0</v>
      </c>
      <c r="O40" s="29">
        <v>0</v>
      </c>
      <c r="P40" s="47">
        <v>0</v>
      </c>
      <c r="Q40" s="29">
        <v>41</v>
      </c>
      <c r="R40" s="47">
        <v>21.81</v>
      </c>
      <c r="S40" s="47">
        <f>tbl_Sorted[[#This Row],[16]]+tbl_Sorted[[#This Row],[18]]</f>
        <v>21.81</v>
      </c>
    </row>
    <row r="41" spans="1:19" x14ac:dyDescent="0.25">
      <c r="A41" s="24">
        <v>34</v>
      </c>
      <c r="B41" s="6" t="s">
        <v>29</v>
      </c>
      <c r="C41" s="30" t="s">
        <v>32</v>
      </c>
      <c r="D41" s="48">
        <v>91</v>
      </c>
      <c r="E41" s="29">
        <v>0</v>
      </c>
      <c r="F41" s="29">
        <v>0</v>
      </c>
      <c r="G41" s="29">
        <v>0</v>
      </c>
      <c r="H41" s="29">
        <v>0</v>
      </c>
      <c r="I41" s="29">
        <v>0</v>
      </c>
      <c r="J41" s="29">
        <v>0</v>
      </c>
      <c r="K41" s="29">
        <v>0</v>
      </c>
      <c r="L41" s="29">
        <v>0</v>
      </c>
      <c r="M41" s="29">
        <v>0</v>
      </c>
      <c r="N41" s="29">
        <v>0</v>
      </c>
      <c r="O41" s="29">
        <v>0</v>
      </c>
      <c r="P41" s="47">
        <v>0</v>
      </c>
      <c r="Q41" s="29">
        <v>20</v>
      </c>
      <c r="R41" s="47">
        <v>21.98</v>
      </c>
      <c r="S41" s="47">
        <f>tbl_Sorted[[#This Row],[16]]+tbl_Sorted[[#This Row],[18]]</f>
        <v>21.98</v>
      </c>
    </row>
    <row r="42" spans="1:19" x14ac:dyDescent="0.25">
      <c r="A42" s="24">
        <v>35</v>
      </c>
      <c r="B42" s="6" t="s">
        <v>53</v>
      </c>
      <c r="C42" s="30" t="s">
        <v>57</v>
      </c>
      <c r="D42" s="48">
        <v>412</v>
      </c>
      <c r="E42" s="29">
        <v>0</v>
      </c>
      <c r="F42" s="29">
        <v>0</v>
      </c>
      <c r="G42" s="29">
        <v>0</v>
      </c>
      <c r="H42" s="29">
        <v>0</v>
      </c>
      <c r="I42" s="29">
        <v>0</v>
      </c>
      <c r="J42" s="29">
        <v>0</v>
      </c>
      <c r="K42" s="29">
        <v>0</v>
      </c>
      <c r="L42" s="29">
        <v>0</v>
      </c>
      <c r="M42" s="29">
        <v>0</v>
      </c>
      <c r="N42" s="29">
        <v>0</v>
      </c>
      <c r="O42" s="29">
        <v>0</v>
      </c>
      <c r="P42" s="47">
        <v>0</v>
      </c>
      <c r="Q42" s="29">
        <v>91</v>
      </c>
      <c r="R42" s="47">
        <v>22.09</v>
      </c>
      <c r="S42" s="47">
        <f>tbl_Sorted[[#This Row],[16]]+tbl_Sorted[[#This Row],[18]]</f>
        <v>22.09</v>
      </c>
    </row>
    <row r="43" spans="1:19" x14ac:dyDescent="0.25">
      <c r="A43" s="24">
        <v>36</v>
      </c>
      <c r="B43" s="6" t="s">
        <v>66</v>
      </c>
      <c r="C43" s="30" t="s">
        <v>68</v>
      </c>
      <c r="D43" s="48">
        <v>286</v>
      </c>
      <c r="E43" s="29">
        <v>0</v>
      </c>
      <c r="F43" s="29">
        <v>0</v>
      </c>
      <c r="G43" s="29">
        <v>0</v>
      </c>
      <c r="H43" s="29">
        <v>0</v>
      </c>
      <c r="I43" s="29">
        <v>0</v>
      </c>
      <c r="J43" s="29">
        <v>0</v>
      </c>
      <c r="K43" s="29">
        <v>0</v>
      </c>
      <c r="L43" s="29">
        <v>0</v>
      </c>
      <c r="M43" s="29">
        <v>0</v>
      </c>
      <c r="N43" s="29">
        <v>0</v>
      </c>
      <c r="O43" s="29">
        <v>0</v>
      </c>
      <c r="P43" s="47">
        <v>0</v>
      </c>
      <c r="Q43" s="29">
        <v>66</v>
      </c>
      <c r="R43" s="47">
        <v>23.08</v>
      </c>
      <c r="S43" s="47">
        <f>tbl_Sorted[[#This Row],[16]]+tbl_Sorted[[#This Row],[18]]</f>
        <v>23.08</v>
      </c>
    </row>
    <row r="44" spans="1:19" x14ac:dyDescent="0.25">
      <c r="A44" s="24">
        <v>37</v>
      </c>
      <c r="B44" s="6" t="s">
        <v>59</v>
      </c>
      <c r="C44" s="30" t="s">
        <v>108</v>
      </c>
      <c r="D44" s="48">
        <v>132</v>
      </c>
      <c r="E44" s="29">
        <v>0</v>
      </c>
      <c r="F44" s="29">
        <v>0</v>
      </c>
      <c r="G44" s="29">
        <v>0</v>
      </c>
      <c r="H44" s="29">
        <v>0</v>
      </c>
      <c r="I44" s="29">
        <v>0</v>
      </c>
      <c r="J44" s="29">
        <v>0</v>
      </c>
      <c r="K44" s="29">
        <v>0</v>
      </c>
      <c r="L44" s="29">
        <v>0</v>
      </c>
      <c r="M44" s="29">
        <v>0</v>
      </c>
      <c r="N44" s="29">
        <v>0</v>
      </c>
      <c r="O44" s="29">
        <v>0</v>
      </c>
      <c r="P44" s="47">
        <v>0</v>
      </c>
      <c r="Q44" s="29">
        <v>31</v>
      </c>
      <c r="R44" s="47">
        <v>23.48</v>
      </c>
      <c r="S44" s="47">
        <f>tbl_Sorted[[#This Row],[16]]+tbl_Sorted[[#This Row],[18]]</f>
        <v>23.48</v>
      </c>
    </row>
    <row r="45" spans="1:19" x14ac:dyDescent="0.25">
      <c r="A45" s="24">
        <v>38</v>
      </c>
      <c r="B45" s="6" t="s">
        <v>80</v>
      </c>
      <c r="C45" s="30" t="s">
        <v>95</v>
      </c>
      <c r="D45" s="48">
        <v>132</v>
      </c>
      <c r="E45" s="29">
        <v>0</v>
      </c>
      <c r="F45" s="29">
        <v>0</v>
      </c>
      <c r="G45" s="29">
        <v>0</v>
      </c>
      <c r="H45" s="29">
        <v>0</v>
      </c>
      <c r="I45" s="29">
        <v>0</v>
      </c>
      <c r="J45" s="29">
        <v>0</v>
      </c>
      <c r="K45" s="29">
        <v>0</v>
      </c>
      <c r="L45" s="29">
        <v>0</v>
      </c>
      <c r="M45" s="29">
        <v>0</v>
      </c>
      <c r="N45" s="29">
        <v>0</v>
      </c>
      <c r="O45" s="29">
        <v>0</v>
      </c>
      <c r="P45" s="47">
        <v>0</v>
      </c>
      <c r="Q45" s="29">
        <v>31</v>
      </c>
      <c r="R45" s="47">
        <v>23.48</v>
      </c>
      <c r="S45" s="47">
        <f>tbl_Sorted[[#This Row],[16]]+tbl_Sorted[[#This Row],[18]]</f>
        <v>23.48</v>
      </c>
    </row>
    <row r="46" spans="1:19" x14ac:dyDescent="0.25">
      <c r="A46" s="24">
        <v>39</v>
      </c>
      <c r="B46" s="6" t="s">
        <v>72</v>
      </c>
      <c r="C46" s="30" t="s">
        <v>124</v>
      </c>
      <c r="D46" s="48">
        <v>91</v>
      </c>
      <c r="E46" s="29">
        <v>0</v>
      </c>
      <c r="F46" s="29">
        <v>0</v>
      </c>
      <c r="G46" s="29">
        <v>0</v>
      </c>
      <c r="H46" s="29">
        <v>0</v>
      </c>
      <c r="I46" s="29">
        <v>0</v>
      </c>
      <c r="J46" s="29">
        <v>0</v>
      </c>
      <c r="K46" s="29">
        <v>0</v>
      </c>
      <c r="L46" s="29">
        <v>0</v>
      </c>
      <c r="M46" s="29">
        <v>0</v>
      </c>
      <c r="N46" s="29">
        <v>0</v>
      </c>
      <c r="O46" s="29">
        <v>0</v>
      </c>
      <c r="P46" s="47">
        <v>0</v>
      </c>
      <c r="Q46" s="29">
        <v>22</v>
      </c>
      <c r="R46" s="47">
        <v>24.18</v>
      </c>
      <c r="S46" s="47">
        <f>tbl_Sorted[[#This Row],[16]]+tbl_Sorted[[#This Row],[18]]</f>
        <v>24.18</v>
      </c>
    </row>
    <row r="47" spans="1:19" x14ac:dyDescent="0.25">
      <c r="A47" s="24">
        <v>40</v>
      </c>
      <c r="B47" s="6" t="s">
        <v>66</v>
      </c>
      <c r="C47" s="30" t="s">
        <v>67</v>
      </c>
      <c r="D47" s="48">
        <v>427</v>
      </c>
      <c r="E47" s="29">
        <v>0</v>
      </c>
      <c r="F47" s="29">
        <v>0</v>
      </c>
      <c r="G47" s="29">
        <v>0</v>
      </c>
      <c r="H47" s="29">
        <v>0</v>
      </c>
      <c r="I47" s="29">
        <v>0</v>
      </c>
      <c r="J47" s="29">
        <v>0</v>
      </c>
      <c r="K47" s="29">
        <v>0</v>
      </c>
      <c r="L47" s="29">
        <v>0</v>
      </c>
      <c r="M47" s="29">
        <v>0</v>
      </c>
      <c r="N47" s="29">
        <v>0</v>
      </c>
      <c r="O47" s="29">
        <v>0</v>
      </c>
      <c r="P47" s="47">
        <v>0</v>
      </c>
      <c r="Q47" s="29">
        <v>115</v>
      </c>
      <c r="R47" s="47">
        <v>26.93</v>
      </c>
      <c r="S47" s="47">
        <f>tbl_Sorted[[#This Row],[16]]+tbl_Sorted[[#This Row],[18]]</f>
        <v>26.93</v>
      </c>
    </row>
    <row r="48" spans="1:19" x14ac:dyDescent="0.25">
      <c r="A48" s="24">
        <v>41</v>
      </c>
      <c r="B48" s="6" t="s">
        <v>72</v>
      </c>
      <c r="C48" s="30" t="s">
        <v>74</v>
      </c>
      <c r="D48" s="48">
        <v>338</v>
      </c>
      <c r="E48" s="29">
        <v>0</v>
      </c>
      <c r="F48" s="29">
        <v>0</v>
      </c>
      <c r="G48" s="29">
        <v>0</v>
      </c>
      <c r="H48" s="29">
        <v>0</v>
      </c>
      <c r="I48" s="29">
        <v>0</v>
      </c>
      <c r="J48" s="29">
        <v>0</v>
      </c>
      <c r="K48" s="29">
        <v>0</v>
      </c>
      <c r="L48" s="29">
        <v>0</v>
      </c>
      <c r="M48" s="29">
        <v>0</v>
      </c>
      <c r="N48" s="29">
        <v>0</v>
      </c>
      <c r="O48" s="29">
        <v>0</v>
      </c>
      <c r="P48" s="47">
        <v>0</v>
      </c>
      <c r="Q48" s="29">
        <v>92</v>
      </c>
      <c r="R48" s="47">
        <v>27.22</v>
      </c>
      <c r="S48" s="47">
        <f>tbl_Sorted[[#This Row],[16]]+tbl_Sorted[[#This Row],[18]]</f>
        <v>27.22</v>
      </c>
    </row>
    <row r="49" spans="1:19" x14ac:dyDescent="0.25">
      <c r="A49" s="24">
        <v>42</v>
      </c>
      <c r="B49" s="6" t="s">
        <v>80</v>
      </c>
      <c r="C49" s="30" t="s">
        <v>83</v>
      </c>
      <c r="D49" s="48">
        <v>11</v>
      </c>
      <c r="E49" s="29">
        <v>0</v>
      </c>
      <c r="F49" s="29">
        <v>0</v>
      </c>
      <c r="G49" s="29">
        <v>0</v>
      </c>
      <c r="H49" s="29">
        <v>0</v>
      </c>
      <c r="I49" s="29">
        <v>0</v>
      </c>
      <c r="J49" s="29">
        <v>0</v>
      </c>
      <c r="K49" s="29">
        <v>0</v>
      </c>
      <c r="L49" s="29">
        <v>0</v>
      </c>
      <c r="M49" s="29">
        <v>0</v>
      </c>
      <c r="N49" s="29">
        <v>0</v>
      </c>
      <c r="O49" s="29">
        <v>0</v>
      </c>
      <c r="P49" s="47">
        <v>0</v>
      </c>
      <c r="Q49" s="29">
        <v>3</v>
      </c>
      <c r="R49" s="47">
        <v>27.27</v>
      </c>
      <c r="S49" s="47">
        <f>tbl_Sorted[[#This Row],[16]]+tbl_Sorted[[#This Row],[18]]</f>
        <v>27.27</v>
      </c>
    </row>
    <row r="50" spans="1:19" x14ac:dyDescent="0.25">
      <c r="A50" s="24">
        <v>43</v>
      </c>
      <c r="B50" s="6" t="s">
        <v>62</v>
      </c>
      <c r="C50" s="30" t="s">
        <v>63</v>
      </c>
      <c r="D50" s="48">
        <v>326</v>
      </c>
      <c r="E50" s="29">
        <v>0</v>
      </c>
      <c r="F50" s="29">
        <v>0</v>
      </c>
      <c r="G50" s="29">
        <v>0</v>
      </c>
      <c r="H50" s="29">
        <v>0</v>
      </c>
      <c r="I50" s="29">
        <v>0</v>
      </c>
      <c r="J50" s="29">
        <v>0</v>
      </c>
      <c r="K50" s="29">
        <v>0</v>
      </c>
      <c r="L50" s="29">
        <v>0</v>
      </c>
      <c r="M50" s="29">
        <v>0</v>
      </c>
      <c r="N50" s="29">
        <v>0</v>
      </c>
      <c r="O50" s="29">
        <v>0</v>
      </c>
      <c r="P50" s="47">
        <v>0</v>
      </c>
      <c r="Q50" s="29">
        <v>91</v>
      </c>
      <c r="R50" s="47">
        <v>27.91</v>
      </c>
      <c r="S50" s="47">
        <f>tbl_Sorted[[#This Row],[16]]+tbl_Sorted[[#This Row],[18]]</f>
        <v>27.91</v>
      </c>
    </row>
    <row r="51" spans="1:19" x14ac:dyDescent="0.25">
      <c r="A51" s="24">
        <v>44</v>
      </c>
      <c r="B51" s="6" t="s">
        <v>80</v>
      </c>
      <c r="C51" s="30" t="s">
        <v>103</v>
      </c>
      <c r="D51" s="48">
        <v>1067</v>
      </c>
      <c r="E51" s="29">
        <v>0</v>
      </c>
      <c r="F51" s="29">
        <v>0</v>
      </c>
      <c r="G51" s="29">
        <v>0</v>
      </c>
      <c r="H51" s="29">
        <v>0</v>
      </c>
      <c r="I51" s="29">
        <v>0</v>
      </c>
      <c r="J51" s="29">
        <v>0</v>
      </c>
      <c r="K51" s="29">
        <v>0</v>
      </c>
      <c r="L51" s="29">
        <v>0</v>
      </c>
      <c r="M51" s="29">
        <v>0</v>
      </c>
      <c r="N51" s="29">
        <v>0</v>
      </c>
      <c r="O51" s="29">
        <v>0</v>
      </c>
      <c r="P51" s="47">
        <v>0</v>
      </c>
      <c r="Q51" s="29">
        <v>373</v>
      </c>
      <c r="R51" s="47">
        <v>34.96</v>
      </c>
      <c r="S51" s="47">
        <f>tbl_Sorted[[#This Row],[16]]+tbl_Sorted[[#This Row],[18]]</f>
        <v>34.96</v>
      </c>
    </row>
    <row r="52" spans="1:19" x14ac:dyDescent="0.25">
      <c r="A52" s="24">
        <v>45</v>
      </c>
      <c r="B52" s="6" t="s">
        <v>69</v>
      </c>
      <c r="C52" s="30" t="s">
        <v>118</v>
      </c>
      <c r="D52" s="48">
        <v>68</v>
      </c>
      <c r="E52" s="29">
        <v>0</v>
      </c>
      <c r="F52" s="29">
        <v>0</v>
      </c>
      <c r="G52" s="29">
        <v>0</v>
      </c>
      <c r="H52" s="29">
        <v>0</v>
      </c>
      <c r="I52" s="29">
        <v>0</v>
      </c>
      <c r="J52" s="29">
        <v>0</v>
      </c>
      <c r="K52" s="29">
        <v>0</v>
      </c>
      <c r="L52" s="29">
        <v>0</v>
      </c>
      <c r="M52" s="29">
        <v>0</v>
      </c>
      <c r="N52" s="29">
        <v>0</v>
      </c>
      <c r="O52" s="29">
        <v>0</v>
      </c>
      <c r="P52" s="47">
        <v>0</v>
      </c>
      <c r="Q52" s="29">
        <v>24</v>
      </c>
      <c r="R52" s="47">
        <v>35.29</v>
      </c>
      <c r="S52" s="47">
        <f>tbl_Sorted[[#This Row],[16]]+tbl_Sorted[[#This Row],[18]]</f>
        <v>35.29</v>
      </c>
    </row>
    <row r="53" spans="1:19" x14ac:dyDescent="0.25">
      <c r="A53" s="24">
        <v>46</v>
      </c>
      <c r="B53" s="6" t="s">
        <v>80</v>
      </c>
      <c r="C53" s="30" t="s">
        <v>128</v>
      </c>
      <c r="D53" s="48">
        <v>212</v>
      </c>
      <c r="E53" s="29">
        <v>0</v>
      </c>
      <c r="F53" s="29">
        <v>0</v>
      </c>
      <c r="G53" s="29">
        <v>0</v>
      </c>
      <c r="H53" s="29">
        <v>0</v>
      </c>
      <c r="I53" s="29">
        <v>0</v>
      </c>
      <c r="J53" s="29">
        <v>0</v>
      </c>
      <c r="K53" s="29">
        <v>0</v>
      </c>
      <c r="L53" s="29">
        <v>0</v>
      </c>
      <c r="M53" s="29">
        <v>0</v>
      </c>
      <c r="N53" s="29">
        <v>0</v>
      </c>
      <c r="O53" s="29">
        <v>0</v>
      </c>
      <c r="P53" s="47">
        <v>0</v>
      </c>
      <c r="Q53" s="29">
        <v>78</v>
      </c>
      <c r="R53" s="47">
        <v>36.79</v>
      </c>
      <c r="S53" s="47">
        <f>tbl_Sorted[[#This Row],[16]]+tbl_Sorted[[#This Row],[18]]</f>
        <v>36.79</v>
      </c>
    </row>
    <row r="54" spans="1:19" x14ac:dyDescent="0.25">
      <c r="A54" s="24">
        <v>47</v>
      </c>
      <c r="B54" s="6" t="s">
        <v>72</v>
      </c>
      <c r="C54" s="30" t="s">
        <v>73</v>
      </c>
      <c r="D54" s="48">
        <v>346</v>
      </c>
      <c r="E54" s="29">
        <v>0</v>
      </c>
      <c r="F54" s="29">
        <v>0</v>
      </c>
      <c r="G54" s="29">
        <v>0</v>
      </c>
      <c r="H54" s="29">
        <v>0</v>
      </c>
      <c r="I54" s="29">
        <v>0</v>
      </c>
      <c r="J54" s="29">
        <v>0</v>
      </c>
      <c r="K54" s="29">
        <v>0</v>
      </c>
      <c r="L54" s="29">
        <v>0</v>
      </c>
      <c r="M54" s="29">
        <v>0</v>
      </c>
      <c r="N54" s="29">
        <v>0</v>
      </c>
      <c r="O54" s="29">
        <v>0</v>
      </c>
      <c r="P54" s="47">
        <v>0</v>
      </c>
      <c r="Q54" s="29">
        <v>137</v>
      </c>
      <c r="R54" s="47">
        <v>39.6</v>
      </c>
      <c r="S54" s="47">
        <f>tbl_Sorted[[#This Row],[16]]+tbl_Sorted[[#This Row],[18]]</f>
        <v>39.6</v>
      </c>
    </row>
    <row r="55" spans="1:19" x14ac:dyDescent="0.25">
      <c r="A55" s="24">
        <v>48</v>
      </c>
      <c r="B55" s="6" t="s">
        <v>80</v>
      </c>
      <c r="C55" s="30" t="s">
        <v>116</v>
      </c>
      <c r="D55" s="48">
        <v>69</v>
      </c>
      <c r="E55" s="29">
        <v>0</v>
      </c>
      <c r="F55" s="29">
        <v>0</v>
      </c>
      <c r="G55" s="29">
        <v>0</v>
      </c>
      <c r="H55" s="29">
        <v>0</v>
      </c>
      <c r="I55" s="29">
        <v>0</v>
      </c>
      <c r="J55" s="29">
        <v>0</v>
      </c>
      <c r="K55" s="29">
        <v>0</v>
      </c>
      <c r="L55" s="29">
        <v>0</v>
      </c>
      <c r="M55" s="29">
        <v>0</v>
      </c>
      <c r="N55" s="29">
        <v>0</v>
      </c>
      <c r="O55" s="29">
        <v>0</v>
      </c>
      <c r="P55" s="47">
        <v>0</v>
      </c>
      <c r="Q55" s="29">
        <v>28</v>
      </c>
      <c r="R55" s="47">
        <v>40.58</v>
      </c>
      <c r="S55" s="47">
        <f>tbl_Sorted[[#This Row],[16]]+tbl_Sorted[[#This Row],[18]]</f>
        <v>40.58</v>
      </c>
    </row>
    <row r="56" spans="1:19" x14ac:dyDescent="0.25">
      <c r="A56" s="24">
        <v>49</v>
      </c>
      <c r="B56" s="6" t="s">
        <v>41</v>
      </c>
      <c r="C56" s="30" t="s">
        <v>42</v>
      </c>
      <c r="D56" s="48">
        <v>192</v>
      </c>
      <c r="E56" s="29">
        <v>0</v>
      </c>
      <c r="F56" s="29">
        <v>0</v>
      </c>
      <c r="G56" s="29">
        <v>0</v>
      </c>
      <c r="H56" s="29">
        <v>0</v>
      </c>
      <c r="I56" s="29">
        <v>0</v>
      </c>
      <c r="J56" s="29">
        <v>0</v>
      </c>
      <c r="K56" s="29">
        <v>0</v>
      </c>
      <c r="L56" s="29">
        <v>0</v>
      </c>
      <c r="M56" s="29">
        <v>0</v>
      </c>
      <c r="N56" s="29">
        <v>0</v>
      </c>
      <c r="O56" s="29">
        <v>0</v>
      </c>
      <c r="P56" s="47">
        <v>0</v>
      </c>
      <c r="Q56" s="29">
        <v>78</v>
      </c>
      <c r="R56" s="47">
        <v>40.630000000000003</v>
      </c>
      <c r="S56" s="47">
        <f>tbl_Sorted[[#This Row],[16]]+tbl_Sorted[[#This Row],[18]]</f>
        <v>40.630000000000003</v>
      </c>
    </row>
    <row r="57" spans="1:19" x14ac:dyDescent="0.25">
      <c r="A57" s="24">
        <v>50</v>
      </c>
      <c r="B57" s="6" t="s">
        <v>75</v>
      </c>
      <c r="C57" s="30" t="s">
        <v>100</v>
      </c>
      <c r="D57" s="48">
        <v>96</v>
      </c>
      <c r="E57" s="29">
        <v>0</v>
      </c>
      <c r="F57" s="29">
        <v>0</v>
      </c>
      <c r="G57" s="29">
        <v>0</v>
      </c>
      <c r="H57" s="29">
        <v>0</v>
      </c>
      <c r="I57" s="29">
        <v>0</v>
      </c>
      <c r="J57" s="29">
        <v>0</v>
      </c>
      <c r="K57" s="29">
        <v>0</v>
      </c>
      <c r="L57" s="29">
        <v>0</v>
      </c>
      <c r="M57" s="29">
        <v>0</v>
      </c>
      <c r="N57" s="29">
        <v>0</v>
      </c>
      <c r="O57" s="29">
        <v>0</v>
      </c>
      <c r="P57" s="47">
        <v>0</v>
      </c>
      <c r="Q57" s="29">
        <v>42</v>
      </c>
      <c r="R57" s="47">
        <v>43.75</v>
      </c>
      <c r="S57" s="47">
        <f>tbl_Sorted[[#This Row],[16]]+tbl_Sorted[[#This Row],[18]]</f>
        <v>43.75</v>
      </c>
    </row>
    <row r="58" spans="1:19" x14ac:dyDescent="0.25">
      <c r="A58" s="24">
        <v>51</v>
      </c>
      <c r="B58" s="6" t="s">
        <v>84</v>
      </c>
      <c r="C58" s="30" t="s">
        <v>104</v>
      </c>
      <c r="D58" s="48">
        <v>59</v>
      </c>
      <c r="E58" s="29">
        <v>0</v>
      </c>
      <c r="F58" s="29">
        <v>0</v>
      </c>
      <c r="G58" s="29">
        <v>0</v>
      </c>
      <c r="H58" s="29">
        <v>0</v>
      </c>
      <c r="I58" s="29">
        <v>0</v>
      </c>
      <c r="J58" s="29">
        <v>0</v>
      </c>
      <c r="K58" s="29">
        <v>0</v>
      </c>
      <c r="L58" s="29">
        <v>0</v>
      </c>
      <c r="M58" s="29">
        <v>0</v>
      </c>
      <c r="N58" s="29">
        <v>0</v>
      </c>
      <c r="O58" s="29">
        <v>0</v>
      </c>
      <c r="P58" s="47">
        <v>0</v>
      </c>
      <c r="Q58" s="29">
        <v>26</v>
      </c>
      <c r="R58" s="47">
        <v>44.07</v>
      </c>
      <c r="S58" s="47">
        <f>tbl_Sorted[[#This Row],[16]]+tbl_Sorted[[#This Row],[18]]</f>
        <v>44.07</v>
      </c>
    </row>
    <row r="59" spans="1:19" x14ac:dyDescent="0.25">
      <c r="A59" s="24">
        <v>52</v>
      </c>
      <c r="B59" s="6" t="s">
        <v>33</v>
      </c>
      <c r="C59" s="30" t="s">
        <v>35</v>
      </c>
      <c r="D59" s="48">
        <v>175</v>
      </c>
      <c r="E59" s="29">
        <v>0</v>
      </c>
      <c r="F59" s="29">
        <v>0</v>
      </c>
      <c r="G59" s="29">
        <v>0</v>
      </c>
      <c r="H59" s="29">
        <v>0</v>
      </c>
      <c r="I59" s="29">
        <v>0</v>
      </c>
      <c r="J59" s="29">
        <v>0</v>
      </c>
      <c r="K59" s="29">
        <v>0</v>
      </c>
      <c r="L59" s="29">
        <v>0</v>
      </c>
      <c r="M59" s="29">
        <v>0</v>
      </c>
      <c r="N59" s="29">
        <v>0</v>
      </c>
      <c r="O59" s="29">
        <v>0</v>
      </c>
      <c r="P59" s="47">
        <v>0</v>
      </c>
      <c r="Q59" s="29">
        <v>80</v>
      </c>
      <c r="R59" s="47">
        <v>45.71</v>
      </c>
      <c r="S59" s="47">
        <f>tbl_Sorted[[#This Row],[16]]+tbl_Sorted[[#This Row],[18]]</f>
        <v>45.71</v>
      </c>
    </row>
    <row r="60" spans="1:19" x14ac:dyDescent="0.25">
      <c r="A60" s="24">
        <v>53</v>
      </c>
      <c r="B60" s="6" t="s">
        <v>29</v>
      </c>
      <c r="C60" s="31" t="s">
        <v>134</v>
      </c>
      <c r="D60" s="51">
        <v>153</v>
      </c>
      <c r="E60" s="50">
        <v>0</v>
      </c>
      <c r="F60" s="50">
        <v>0</v>
      </c>
      <c r="G60" s="50">
        <v>0</v>
      </c>
      <c r="H60" s="50">
        <v>0</v>
      </c>
      <c r="I60" s="50">
        <v>0</v>
      </c>
      <c r="J60" s="50">
        <v>0</v>
      </c>
      <c r="K60" s="50">
        <v>0</v>
      </c>
      <c r="L60" s="50">
        <v>0</v>
      </c>
      <c r="M60" s="50">
        <v>0</v>
      </c>
      <c r="N60" s="50">
        <v>0</v>
      </c>
      <c r="O60" s="50">
        <v>0</v>
      </c>
      <c r="P60" s="49">
        <v>0</v>
      </c>
      <c r="Q60" s="50">
        <v>77</v>
      </c>
      <c r="R60" s="49">
        <v>50.33</v>
      </c>
      <c r="S60" s="49">
        <f>tbl_Sorted[[#This Row],[16]]+tbl_Sorted[[#This Row],[18]]</f>
        <v>50.33</v>
      </c>
    </row>
    <row r="61" spans="1:19" x14ac:dyDescent="0.25">
      <c r="A61" s="24">
        <v>54</v>
      </c>
      <c r="B61" s="6" t="s">
        <v>29</v>
      </c>
      <c r="C61" s="31" t="s">
        <v>30</v>
      </c>
      <c r="D61" s="51">
        <v>148</v>
      </c>
      <c r="E61" s="50">
        <v>0</v>
      </c>
      <c r="F61" s="50">
        <v>0</v>
      </c>
      <c r="G61" s="50">
        <v>0</v>
      </c>
      <c r="H61" s="50">
        <v>0</v>
      </c>
      <c r="I61" s="50">
        <v>0</v>
      </c>
      <c r="J61" s="50">
        <v>0</v>
      </c>
      <c r="K61" s="50">
        <v>0</v>
      </c>
      <c r="L61" s="50">
        <v>0</v>
      </c>
      <c r="M61" s="50">
        <v>0</v>
      </c>
      <c r="N61" s="50">
        <v>0</v>
      </c>
      <c r="O61" s="50">
        <v>0</v>
      </c>
      <c r="P61" s="49">
        <v>0</v>
      </c>
      <c r="Q61" s="50">
        <v>76</v>
      </c>
      <c r="R61" s="49">
        <v>51.35</v>
      </c>
      <c r="S61" s="49">
        <f>tbl_Sorted[[#This Row],[16]]+tbl_Sorted[[#This Row],[18]]</f>
        <v>51.35</v>
      </c>
    </row>
    <row r="62" spans="1:19" x14ac:dyDescent="0.25">
      <c r="A62" s="24">
        <v>55</v>
      </c>
      <c r="B62" s="6" t="s">
        <v>53</v>
      </c>
      <c r="C62" s="31" t="s">
        <v>55</v>
      </c>
      <c r="D62" s="51">
        <v>221</v>
      </c>
      <c r="E62" s="50">
        <v>0</v>
      </c>
      <c r="F62" s="50">
        <v>0</v>
      </c>
      <c r="G62" s="50">
        <v>0</v>
      </c>
      <c r="H62" s="50">
        <v>0</v>
      </c>
      <c r="I62" s="50">
        <v>0</v>
      </c>
      <c r="J62" s="50">
        <v>0</v>
      </c>
      <c r="K62" s="50">
        <v>0</v>
      </c>
      <c r="L62" s="50">
        <v>0</v>
      </c>
      <c r="M62" s="50">
        <v>0</v>
      </c>
      <c r="N62" s="50">
        <v>0</v>
      </c>
      <c r="O62" s="50">
        <v>0</v>
      </c>
      <c r="P62" s="49">
        <v>0</v>
      </c>
      <c r="Q62" s="50">
        <v>117</v>
      </c>
      <c r="R62" s="49">
        <v>52.94</v>
      </c>
      <c r="S62" s="49">
        <f>tbl_Sorted[[#This Row],[16]]+tbl_Sorted[[#This Row],[18]]</f>
        <v>52.94</v>
      </c>
    </row>
    <row r="63" spans="1:19" x14ac:dyDescent="0.25">
      <c r="A63" s="24">
        <v>56</v>
      </c>
      <c r="B63" s="6" t="s">
        <v>77</v>
      </c>
      <c r="C63" s="31" t="s">
        <v>125</v>
      </c>
      <c r="D63" s="51">
        <v>254</v>
      </c>
      <c r="E63" s="50">
        <v>0</v>
      </c>
      <c r="F63" s="50">
        <v>0</v>
      </c>
      <c r="G63" s="50">
        <v>0</v>
      </c>
      <c r="H63" s="50">
        <v>0</v>
      </c>
      <c r="I63" s="50">
        <v>0</v>
      </c>
      <c r="J63" s="50">
        <v>0</v>
      </c>
      <c r="K63" s="50">
        <v>0</v>
      </c>
      <c r="L63" s="50">
        <v>0</v>
      </c>
      <c r="M63" s="50">
        <v>0</v>
      </c>
      <c r="N63" s="50">
        <v>0</v>
      </c>
      <c r="O63" s="50">
        <v>0</v>
      </c>
      <c r="P63" s="49">
        <v>0</v>
      </c>
      <c r="Q63" s="50">
        <v>136</v>
      </c>
      <c r="R63" s="49">
        <v>53.54</v>
      </c>
      <c r="S63" s="49">
        <f>tbl_Sorted[[#This Row],[16]]+tbl_Sorted[[#This Row],[18]]</f>
        <v>53.54</v>
      </c>
    </row>
    <row r="64" spans="1:19" x14ac:dyDescent="0.25">
      <c r="A64" s="24">
        <v>57</v>
      </c>
      <c r="B64" s="6" t="s">
        <v>33</v>
      </c>
      <c r="C64" s="31" t="s">
        <v>34</v>
      </c>
      <c r="D64" s="51">
        <v>207</v>
      </c>
      <c r="E64" s="50">
        <v>0</v>
      </c>
      <c r="F64" s="50">
        <v>0</v>
      </c>
      <c r="G64" s="50">
        <v>0</v>
      </c>
      <c r="H64" s="50">
        <v>0</v>
      </c>
      <c r="I64" s="50">
        <v>0</v>
      </c>
      <c r="J64" s="50">
        <v>0</v>
      </c>
      <c r="K64" s="50">
        <v>0</v>
      </c>
      <c r="L64" s="50">
        <v>0</v>
      </c>
      <c r="M64" s="50">
        <v>0</v>
      </c>
      <c r="N64" s="50">
        <v>0</v>
      </c>
      <c r="O64" s="50">
        <v>0</v>
      </c>
      <c r="P64" s="49">
        <v>0</v>
      </c>
      <c r="Q64" s="50">
        <v>126</v>
      </c>
      <c r="R64" s="49">
        <v>60.87</v>
      </c>
      <c r="S64" s="49">
        <f>tbl_Sorted[[#This Row],[16]]+tbl_Sorted[[#This Row],[18]]</f>
        <v>60.87</v>
      </c>
    </row>
    <row r="65" spans="1:19" x14ac:dyDescent="0.25">
      <c r="A65" s="24">
        <v>58</v>
      </c>
      <c r="B65" s="6" t="s">
        <v>53</v>
      </c>
      <c r="C65" s="31" t="s">
        <v>56</v>
      </c>
      <c r="D65" s="51">
        <v>436</v>
      </c>
      <c r="E65" s="50">
        <v>0</v>
      </c>
      <c r="F65" s="50">
        <v>0</v>
      </c>
      <c r="G65" s="50">
        <v>0</v>
      </c>
      <c r="H65" s="50">
        <v>0</v>
      </c>
      <c r="I65" s="50">
        <v>0</v>
      </c>
      <c r="J65" s="50">
        <v>0</v>
      </c>
      <c r="K65" s="50">
        <v>0</v>
      </c>
      <c r="L65" s="50">
        <v>0</v>
      </c>
      <c r="M65" s="50">
        <v>0</v>
      </c>
      <c r="N65" s="50">
        <v>0</v>
      </c>
      <c r="O65" s="50">
        <v>0</v>
      </c>
      <c r="P65" s="49">
        <v>0</v>
      </c>
      <c r="Q65" s="50">
        <v>277</v>
      </c>
      <c r="R65" s="49">
        <v>63.53</v>
      </c>
      <c r="S65" s="49">
        <f>tbl_Sorted[[#This Row],[16]]+tbl_Sorted[[#This Row],[18]]</f>
        <v>63.53</v>
      </c>
    </row>
    <row r="66" spans="1:19" x14ac:dyDescent="0.25">
      <c r="A66" s="24">
        <v>59</v>
      </c>
      <c r="B66" s="6" t="s">
        <v>75</v>
      </c>
      <c r="C66" s="31" t="s">
        <v>89</v>
      </c>
      <c r="D66" s="51">
        <v>87</v>
      </c>
      <c r="E66" s="50">
        <v>0</v>
      </c>
      <c r="F66" s="50">
        <v>0</v>
      </c>
      <c r="G66" s="50">
        <v>0</v>
      </c>
      <c r="H66" s="50">
        <v>0</v>
      </c>
      <c r="I66" s="50">
        <v>0</v>
      </c>
      <c r="J66" s="50">
        <v>0</v>
      </c>
      <c r="K66" s="50">
        <v>0</v>
      </c>
      <c r="L66" s="50">
        <v>0</v>
      </c>
      <c r="M66" s="50">
        <v>0</v>
      </c>
      <c r="N66" s="50">
        <v>0</v>
      </c>
      <c r="O66" s="50">
        <v>0</v>
      </c>
      <c r="P66" s="49">
        <v>0</v>
      </c>
      <c r="Q66" s="50">
        <v>58</v>
      </c>
      <c r="R66" s="49">
        <v>66.67</v>
      </c>
      <c r="S66" s="49">
        <f>tbl_Sorted[[#This Row],[16]]+tbl_Sorted[[#This Row],[18]]</f>
        <v>66.67</v>
      </c>
    </row>
    <row r="67" spans="1:19" x14ac:dyDescent="0.25">
      <c r="A67" s="24">
        <v>60</v>
      </c>
      <c r="B67" s="6" t="s">
        <v>49</v>
      </c>
      <c r="C67" s="31" t="s">
        <v>51</v>
      </c>
      <c r="D67" s="51">
        <v>221</v>
      </c>
      <c r="E67" s="50">
        <v>0</v>
      </c>
      <c r="F67" s="50">
        <v>0</v>
      </c>
      <c r="G67" s="50">
        <v>0</v>
      </c>
      <c r="H67" s="50">
        <v>0</v>
      </c>
      <c r="I67" s="50">
        <v>0</v>
      </c>
      <c r="J67" s="50">
        <v>0</v>
      </c>
      <c r="K67" s="50">
        <v>0</v>
      </c>
      <c r="L67" s="50">
        <v>0</v>
      </c>
      <c r="M67" s="50">
        <v>0</v>
      </c>
      <c r="N67" s="50">
        <v>0</v>
      </c>
      <c r="O67" s="50">
        <v>0</v>
      </c>
      <c r="P67" s="49">
        <v>0</v>
      </c>
      <c r="Q67" s="50">
        <v>155</v>
      </c>
      <c r="R67" s="49">
        <v>70.14</v>
      </c>
      <c r="S67" s="49">
        <f>tbl_Sorted[[#This Row],[16]]+tbl_Sorted[[#This Row],[18]]</f>
        <v>70.14</v>
      </c>
    </row>
    <row r="68" spans="1:19" x14ac:dyDescent="0.25">
      <c r="A68" s="24">
        <v>61</v>
      </c>
      <c r="B68" s="6" t="s">
        <v>53</v>
      </c>
      <c r="C68" s="31" t="s">
        <v>54</v>
      </c>
      <c r="D68" s="51">
        <v>741</v>
      </c>
      <c r="E68" s="50">
        <v>0</v>
      </c>
      <c r="F68" s="50">
        <v>0</v>
      </c>
      <c r="G68" s="50">
        <v>0</v>
      </c>
      <c r="H68" s="50">
        <v>0</v>
      </c>
      <c r="I68" s="50">
        <v>0</v>
      </c>
      <c r="J68" s="50">
        <v>0</v>
      </c>
      <c r="K68" s="50">
        <v>0</v>
      </c>
      <c r="L68" s="50">
        <v>0</v>
      </c>
      <c r="M68" s="50">
        <v>0</v>
      </c>
      <c r="N68" s="50">
        <v>0</v>
      </c>
      <c r="O68" s="50">
        <v>0</v>
      </c>
      <c r="P68" s="49">
        <v>0</v>
      </c>
      <c r="Q68" s="50">
        <v>548</v>
      </c>
      <c r="R68" s="49">
        <v>73.95</v>
      </c>
      <c r="S68" s="49">
        <f>tbl_Sorted[[#This Row],[16]]+tbl_Sorted[[#This Row],[18]]</f>
        <v>73.95</v>
      </c>
    </row>
    <row r="69" spans="1:19" x14ac:dyDescent="0.25">
      <c r="A69" s="24">
        <v>62</v>
      </c>
      <c r="B69" s="6" t="s">
        <v>22</v>
      </c>
      <c r="C69" s="31" t="s">
        <v>24</v>
      </c>
      <c r="D69" s="51">
        <v>313</v>
      </c>
      <c r="E69" s="50">
        <v>0</v>
      </c>
      <c r="F69" s="50">
        <v>0</v>
      </c>
      <c r="G69" s="50">
        <v>0</v>
      </c>
      <c r="H69" s="50">
        <v>0</v>
      </c>
      <c r="I69" s="50">
        <v>0</v>
      </c>
      <c r="J69" s="50">
        <v>0</v>
      </c>
      <c r="K69" s="50">
        <v>0</v>
      </c>
      <c r="L69" s="50">
        <v>0</v>
      </c>
      <c r="M69" s="50">
        <v>0</v>
      </c>
      <c r="N69" s="50">
        <v>0</v>
      </c>
      <c r="O69" s="50">
        <v>0</v>
      </c>
      <c r="P69" s="49">
        <v>0</v>
      </c>
      <c r="Q69" s="50">
        <v>244</v>
      </c>
      <c r="R69" s="49">
        <v>77.959999999999994</v>
      </c>
      <c r="S69" s="49">
        <f>tbl_Sorted[[#This Row],[16]]+tbl_Sorted[[#This Row],[18]]</f>
        <v>77.959999999999994</v>
      </c>
    </row>
    <row r="70" spans="1:19" x14ac:dyDescent="0.25">
      <c r="A70" s="24">
        <v>63</v>
      </c>
      <c r="B70" s="6" t="s">
        <v>77</v>
      </c>
      <c r="C70" s="31" t="s">
        <v>111</v>
      </c>
      <c r="D70" s="51">
        <v>141</v>
      </c>
      <c r="E70" s="50">
        <v>0</v>
      </c>
      <c r="F70" s="50">
        <v>0</v>
      </c>
      <c r="G70" s="50">
        <v>0</v>
      </c>
      <c r="H70" s="50">
        <v>0</v>
      </c>
      <c r="I70" s="50">
        <v>0</v>
      </c>
      <c r="J70" s="50">
        <v>0</v>
      </c>
      <c r="K70" s="50">
        <v>0</v>
      </c>
      <c r="L70" s="50">
        <v>0</v>
      </c>
      <c r="M70" s="50">
        <v>0</v>
      </c>
      <c r="N70" s="50">
        <v>0</v>
      </c>
      <c r="O70" s="50">
        <v>0</v>
      </c>
      <c r="P70" s="49">
        <v>0</v>
      </c>
      <c r="Q70" s="50">
        <v>115</v>
      </c>
      <c r="R70" s="49">
        <v>81.56</v>
      </c>
      <c r="S70" s="49">
        <f>tbl_Sorted[[#This Row],[16]]+tbl_Sorted[[#This Row],[18]]</f>
        <v>81.56</v>
      </c>
    </row>
    <row r="71" spans="1:19" x14ac:dyDescent="0.25">
      <c r="A71" s="24">
        <v>64</v>
      </c>
      <c r="B71" s="6" t="s">
        <v>77</v>
      </c>
      <c r="C71" s="31" t="s">
        <v>78</v>
      </c>
      <c r="D71" s="51">
        <v>927</v>
      </c>
      <c r="E71" s="50">
        <v>0</v>
      </c>
      <c r="F71" s="50">
        <v>0</v>
      </c>
      <c r="G71" s="50">
        <v>0</v>
      </c>
      <c r="H71" s="50">
        <v>0</v>
      </c>
      <c r="I71" s="50">
        <v>0</v>
      </c>
      <c r="J71" s="50">
        <v>0</v>
      </c>
      <c r="K71" s="50">
        <v>0</v>
      </c>
      <c r="L71" s="50">
        <v>0</v>
      </c>
      <c r="M71" s="50">
        <v>0</v>
      </c>
      <c r="N71" s="50">
        <v>0</v>
      </c>
      <c r="O71" s="50">
        <v>0</v>
      </c>
      <c r="P71" s="49">
        <v>0</v>
      </c>
      <c r="Q71" s="50">
        <v>760</v>
      </c>
      <c r="R71" s="49">
        <v>81.98</v>
      </c>
      <c r="S71" s="49">
        <f>tbl_Sorted[[#This Row],[16]]+tbl_Sorted[[#This Row],[18]]</f>
        <v>81.98</v>
      </c>
    </row>
    <row r="72" spans="1:19" x14ac:dyDescent="0.25">
      <c r="A72" s="24">
        <v>65</v>
      </c>
      <c r="B72" s="6" t="s">
        <v>80</v>
      </c>
      <c r="C72" s="31" t="s">
        <v>107</v>
      </c>
      <c r="D72" s="51">
        <v>372</v>
      </c>
      <c r="E72" s="50">
        <v>0</v>
      </c>
      <c r="F72" s="50">
        <v>0</v>
      </c>
      <c r="G72" s="50">
        <v>0</v>
      </c>
      <c r="H72" s="50">
        <v>0</v>
      </c>
      <c r="I72" s="50">
        <v>0</v>
      </c>
      <c r="J72" s="50">
        <v>0</v>
      </c>
      <c r="K72" s="50">
        <v>0</v>
      </c>
      <c r="L72" s="50">
        <v>0</v>
      </c>
      <c r="M72" s="50">
        <v>0</v>
      </c>
      <c r="N72" s="50">
        <v>0</v>
      </c>
      <c r="O72" s="50">
        <v>0</v>
      </c>
      <c r="P72" s="49">
        <v>0</v>
      </c>
      <c r="Q72" s="50">
        <v>307</v>
      </c>
      <c r="R72" s="49">
        <v>82.53</v>
      </c>
      <c r="S72" s="49">
        <f>tbl_Sorted[[#This Row],[16]]+tbl_Sorted[[#This Row],[18]]</f>
        <v>82.53</v>
      </c>
    </row>
    <row r="73" spans="1:19" x14ac:dyDescent="0.25">
      <c r="A73" s="24">
        <v>66</v>
      </c>
      <c r="B73" s="6" t="s">
        <v>84</v>
      </c>
      <c r="C73" s="31" t="s">
        <v>135</v>
      </c>
      <c r="D73" s="51">
        <v>120</v>
      </c>
      <c r="E73" s="50">
        <v>0</v>
      </c>
      <c r="F73" s="50">
        <v>0</v>
      </c>
      <c r="G73" s="50">
        <v>0</v>
      </c>
      <c r="H73" s="50">
        <v>0</v>
      </c>
      <c r="I73" s="50">
        <v>0</v>
      </c>
      <c r="J73" s="50">
        <v>0</v>
      </c>
      <c r="K73" s="50">
        <v>0</v>
      </c>
      <c r="L73" s="50">
        <v>0</v>
      </c>
      <c r="M73" s="50">
        <v>0</v>
      </c>
      <c r="N73" s="50">
        <v>0</v>
      </c>
      <c r="O73" s="50">
        <v>0</v>
      </c>
      <c r="P73" s="49">
        <v>0</v>
      </c>
      <c r="Q73" s="50">
        <v>104</v>
      </c>
      <c r="R73" s="49">
        <v>86.67</v>
      </c>
      <c r="S73" s="49">
        <f>tbl_Sorted[[#This Row],[16]]+tbl_Sorted[[#This Row],[18]]</f>
        <v>86.67</v>
      </c>
    </row>
    <row r="74" spans="1:19" x14ac:dyDescent="0.25">
      <c r="A74" s="24">
        <v>67</v>
      </c>
      <c r="B74" s="6" t="s">
        <v>80</v>
      </c>
      <c r="C74" s="31" t="s">
        <v>143</v>
      </c>
      <c r="D74" s="51">
        <v>116</v>
      </c>
      <c r="E74" s="50">
        <v>0</v>
      </c>
      <c r="F74" s="50">
        <v>0</v>
      </c>
      <c r="G74" s="50">
        <v>0</v>
      </c>
      <c r="H74" s="50">
        <v>0</v>
      </c>
      <c r="I74" s="50">
        <v>0</v>
      </c>
      <c r="J74" s="50">
        <v>0</v>
      </c>
      <c r="K74" s="50">
        <v>0</v>
      </c>
      <c r="L74" s="50">
        <v>0</v>
      </c>
      <c r="M74" s="50">
        <v>0</v>
      </c>
      <c r="N74" s="50">
        <v>0</v>
      </c>
      <c r="O74" s="50">
        <v>0</v>
      </c>
      <c r="P74" s="49">
        <v>0</v>
      </c>
      <c r="Q74" s="50">
        <v>101</v>
      </c>
      <c r="R74" s="49">
        <v>87.07</v>
      </c>
      <c r="S74" s="49">
        <f>tbl_Sorted[[#This Row],[16]]+tbl_Sorted[[#This Row],[18]]</f>
        <v>87.07</v>
      </c>
    </row>
    <row r="75" spans="1:19" x14ac:dyDescent="0.25">
      <c r="A75" s="24">
        <v>68</v>
      </c>
      <c r="B75" s="6" t="s">
        <v>77</v>
      </c>
      <c r="C75" s="31" t="s">
        <v>79</v>
      </c>
      <c r="D75" s="51">
        <v>851</v>
      </c>
      <c r="E75" s="50">
        <v>0</v>
      </c>
      <c r="F75" s="50">
        <v>0</v>
      </c>
      <c r="G75" s="50">
        <v>0</v>
      </c>
      <c r="H75" s="50">
        <v>0</v>
      </c>
      <c r="I75" s="50">
        <v>0</v>
      </c>
      <c r="J75" s="50">
        <v>0</v>
      </c>
      <c r="K75" s="50">
        <v>0</v>
      </c>
      <c r="L75" s="50">
        <v>0</v>
      </c>
      <c r="M75" s="50">
        <v>0</v>
      </c>
      <c r="N75" s="50">
        <v>0</v>
      </c>
      <c r="O75" s="50">
        <v>0</v>
      </c>
      <c r="P75" s="49">
        <v>0</v>
      </c>
      <c r="Q75" s="50">
        <v>752</v>
      </c>
      <c r="R75" s="49">
        <v>88.37</v>
      </c>
      <c r="S75" s="49">
        <f>tbl_Sorted[[#This Row],[16]]+tbl_Sorted[[#This Row],[18]]</f>
        <v>88.37</v>
      </c>
    </row>
    <row r="76" spans="1:19" x14ac:dyDescent="0.25">
      <c r="A76" s="24">
        <v>69</v>
      </c>
      <c r="B76" s="6" t="s">
        <v>77</v>
      </c>
      <c r="C76" s="31" t="s">
        <v>131</v>
      </c>
      <c r="D76" s="51">
        <v>111</v>
      </c>
      <c r="E76" s="50">
        <v>0</v>
      </c>
      <c r="F76" s="50">
        <v>0</v>
      </c>
      <c r="G76" s="50">
        <v>0</v>
      </c>
      <c r="H76" s="50">
        <v>0</v>
      </c>
      <c r="I76" s="50">
        <v>0</v>
      </c>
      <c r="J76" s="50">
        <v>0</v>
      </c>
      <c r="K76" s="50">
        <v>0</v>
      </c>
      <c r="L76" s="50">
        <v>0</v>
      </c>
      <c r="M76" s="50">
        <v>0</v>
      </c>
      <c r="N76" s="50">
        <v>0</v>
      </c>
      <c r="O76" s="50">
        <v>0</v>
      </c>
      <c r="P76" s="49">
        <v>0</v>
      </c>
      <c r="Q76" s="50">
        <v>111</v>
      </c>
      <c r="R76" s="49">
        <v>100</v>
      </c>
      <c r="S76" s="49">
        <f>tbl_Sorted[[#This Row],[16]]+tbl_Sorted[[#This Row],[18]]</f>
        <v>100</v>
      </c>
    </row>
    <row r="77" spans="1:19" x14ac:dyDescent="0.25">
      <c r="A77" s="24">
        <v>70</v>
      </c>
      <c r="B77" s="6" t="s">
        <v>25</v>
      </c>
      <c r="C77" s="31" t="s">
        <v>26</v>
      </c>
      <c r="D77" s="51">
        <v>360</v>
      </c>
      <c r="E77" s="50">
        <v>0</v>
      </c>
      <c r="F77" s="50">
        <v>0</v>
      </c>
      <c r="G77" s="50">
        <v>0</v>
      </c>
      <c r="H77" s="50">
        <v>0</v>
      </c>
      <c r="I77" s="50">
        <v>0</v>
      </c>
      <c r="J77" s="50">
        <v>0</v>
      </c>
      <c r="K77" s="50">
        <v>0</v>
      </c>
      <c r="L77" s="50">
        <v>0</v>
      </c>
      <c r="M77" s="50">
        <v>0</v>
      </c>
      <c r="N77" s="50">
        <v>0</v>
      </c>
      <c r="O77" s="50">
        <v>0</v>
      </c>
      <c r="P77" s="49">
        <v>0</v>
      </c>
      <c r="Q77" s="50">
        <v>375</v>
      </c>
      <c r="R77" s="49">
        <v>104.17</v>
      </c>
      <c r="S77" s="49">
        <f>tbl_Sorted[[#This Row],[16]]+tbl_Sorted[[#This Row],[18]]</f>
        <v>104.17</v>
      </c>
    </row>
    <row r="78" spans="1:19" x14ac:dyDescent="0.25">
      <c r="A78" s="24">
        <v>71</v>
      </c>
      <c r="B78" s="6" t="s">
        <v>53</v>
      </c>
      <c r="C78" s="31" t="s">
        <v>127</v>
      </c>
      <c r="D78" s="51">
        <v>163</v>
      </c>
      <c r="E78" s="50">
        <v>0</v>
      </c>
      <c r="F78" s="50">
        <v>0</v>
      </c>
      <c r="G78" s="50">
        <v>0</v>
      </c>
      <c r="H78" s="50">
        <v>0</v>
      </c>
      <c r="I78" s="50">
        <v>0</v>
      </c>
      <c r="J78" s="50">
        <v>0</v>
      </c>
      <c r="K78" s="50">
        <v>0</v>
      </c>
      <c r="L78" s="50">
        <v>0</v>
      </c>
      <c r="M78" s="50">
        <v>0</v>
      </c>
      <c r="N78" s="50">
        <v>0</v>
      </c>
      <c r="O78" s="50">
        <v>0</v>
      </c>
      <c r="P78" s="49">
        <v>0</v>
      </c>
      <c r="Q78" s="50">
        <v>175</v>
      </c>
      <c r="R78" s="49">
        <v>107.36</v>
      </c>
      <c r="S78" s="49">
        <f>tbl_Sorted[[#This Row],[16]]+tbl_Sorted[[#This Row],[18]]</f>
        <v>107.36</v>
      </c>
    </row>
    <row r="79" spans="1:19" x14ac:dyDescent="0.25">
      <c r="A79" s="24">
        <v>72</v>
      </c>
      <c r="B79" s="6" t="s">
        <v>84</v>
      </c>
      <c r="C79" s="31" t="s">
        <v>91</v>
      </c>
      <c r="D79" s="51">
        <v>238</v>
      </c>
      <c r="E79" s="50">
        <v>0</v>
      </c>
      <c r="F79" s="50">
        <v>0</v>
      </c>
      <c r="G79" s="50">
        <v>0</v>
      </c>
      <c r="H79" s="50">
        <v>0</v>
      </c>
      <c r="I79" s="50">
        <v>0</v>
      </c>
      <c r="J79" s="50">
        <v>0</v>
      </c>
      <c r="K79" s="50">
        <v>0</v>
      </c>
      <c r="L79" s="50">
        <v>0</v>
      </c>
      <c r="M79" s="50">
        <v>0</v>
      </c>
      <c r="N79" s="50">
        <v>0</v>
      </c>
      <c r="O79" s="50">
        <v>0</v>
      </c>
      <c r="P79" s="49">
        <v>0</v>
      </c>
      <c r="Q79" s="50">
        <v>261</v>
      </c>
      <c r="R79" s="49">
        <v>109.66</v>
      </c>
      <c r="S79" s="49">
        <f>tbl_Sorted[[#This Row],[16]]+tbl_Sorted[[#This Row],[18]]</f>
        <v>109.66</v>
      </c>
    </row>
    <row r="80" spans="1:19" x14ac:dyDescent="0.25">
      <c r="A80" s="24">
        <v>73</v>
      </c>
      <c r="B80" s="6" t="s">
        <v>77</v>
      </c>
      <c r="C80" s="31" t="s">
        <v>139</v>
      </c>
      <c r="D80" s="51">
        <v>286</v>
      </c>
      <c r="E80" s="50">
        <v>0</v>
      </c>
      <c r="F80" s="50">
        <v>0</v>
      </c>
      <c r="G80" s="50">
        <v>0</v>
      </c>
      <c r="H80" s="50">
        <v>0</v>
      </c>
      <c r="I80" s="50">
        <v>0</v>
      </c>
      <c r="J80" s="50">
        <v>0</v>
      </c>
      <c r="K80" s="50">
        <v>0</v>
      </c>
      <c r="L80" s="50">
        <v>0</v>
      </c>
      <c r="M80" s="50">
        <v>0</v>
      </c>
      <c r="N80" s="50">
        <v>0</v>
      </c>
      <c r="O80" s="50">
        <v>0</v>
      </c>
      <c r="P80" s="49">
        <v>0</v>
      </c>
      <c r="Q80" s="50">
        <v>322</v>
      </c>
      <c r="R80" s="49">
        <v>112.59</v>
      </c>
      <c r="S80" s="49">
        <f>tbl_Sorted[[#This Row],[16]]+tbl_Sorted[[#This Row],[18]]</f>
        <v>112.59</v>
      </c>
    </row>
    <row r="81" spans="1:19" x14ac:dyDescent="0.25">
      <c r="A81" s="24">
        <v>74</v>
      </c>
      <c r="B81" s="6" t="s">
        <v>77</v>
      </c>
      <c r="C81" s="31" t="s">
        <v>110</v>
      </c>
      <c r="D81" s="51">
        <v>136</v>
      </c>
      <c r="E81" s="50">
        <v>0</v>
      </c>
      <c r="F81" s="50">
        <v>0</v>
      </c>
      <c r="G81" s="50">
        <v>0</v>
      </c>
      <c r="H81" s="50">
        <v>0</v>
      </c>
      <c r="I81" s="50">
        <v>0</v>
      </c>
      <c r="J81" s="50">
        <v>0</v>
      </c>
      <c r="K81" s="50">
        <v>0</v>
      </c>
      <c r="L81" s="50">
        <v>0</v>
      </c>
      <c r="M81" s="50">
        <v>0</v>
      </c>
      <c r="N81" s="50">
        <v>0</v>
      </c>
      <c r="O81" s="50">
        <v>0</v>
      </c>
      <c r="P81" s="49">
        <v>0</v>
      </c>
      <c r="Q81" s="50">
        <v>156</v>
      </c>
      <c r="R81" s="49">
        <v>114.71</v>
      </c>
      <c r="S81" s="49">
        <f>tbl_Sorted[[#This Row],[16]]+tbl_Sorted[[#This Row],[18]]</f>
        <v>114.71</v>
      </c>
    </row>
    <row r="82" spans="1:19" x14ac:dyDescent="0.25">
      <c r="A82" s="24">
        <v>75</v>
      </c>
      <c r="B82" s="6" t="s">
        <v>25</v>
      </c>
      <c r="C82" s="31" t="s">
        <v>94</v>
      </c>
      <c r="D82" s="51">
        <v>71</v>
      </c>
      <c r="E82" s="50">
        <v>0</v>
      </c>
      <c r="F82" s="50">
        <v>0</v>
      </c>
      <c r="G82" s="50">
        <v>0</v>
      </c>
      <c r="H82" s="50">
        <v>0</v>
      </c>
      <c r="I82" s="50">
        <v>0</v>
      </c>
      <c r="J82" s="50">
        <v>0</v>
      </c>
      <c r="K82" s="50">
        <v>0</v>
      </c>
      <c r="L82" s="50">
        <v>0</v>
      </c>
      <c r="M82" s="50">
        <v>0</v>
      </c>
      <c r="N82" s="50">
        <v>0</v>
      </c>
      <c r="O82" s="50">
        <v>0</v>
      </c>
      <c r="P82" s="49">
        <v>0</v>
      </c>
      <c r="Q82" s="50">
        <v>85</v>
      </c>
      <c r="R82" s="49">
        <v>119.72</v>
      </c>
      <c r="S82" s="49">
        <f>tbl_Sorted[[#This Row],[16]]+tbl_Sorted[[#This Row],[18]]</f>
        <v>119.72</v>
      </c>
    </row>
    <row r="83" spans="1:19" x14ac:dyDescent="0.25">
      <c r="A83" s="24">
        <v>76</v>
      </c>
      <c r="B83" s="6" t="s">
        <v>75</v>
      </c>
      <c r="C83" s="31" t="s">
        <v>76</v>
      </c>
      <c r="D83" s="51">
        <v>638</v>
      </c>
      <c r="E83" s="50">
        <v>0</v>
      </c>
      <c r="F83" s="50">
        <v>0</v>
      </c>
      <c r="G83" s="50">
        <v>0</v>
      </c>
      <c r="H83" s="50">
        <v>0</v>
      </c>
      <c r="I83" s="50">
        <v>0</v>
      </c>
      <c r="J83" s="50">
        <v>0</v>
      </c>
      <c r="K83" s="50">
        <v>0</v>
      </c>
      <c r="L83" s="50">
        <v>0</v>
      </c>
      <c r="M83" s="50">
        <v>0</v>
      </c>
      <c r="N83" s="50">
        <v>0</v>
      </c>
      <c r="O83" s="50">
        <v>0</v>
      </c>
      <c r="P83" s="49">
        <v>0</v>
      </c>
      <c r="Q83" s="50">
        <v>780</v>
      </c>
      <c r="R83" s="49">
        <v>122.26</v>
      </c>
      <c r="S83" s="49">
        <f>tbl_Sorted[[#This Row],[16]]+tbl_Sorted[[#This Row],[18]]</f>
        <v>122.26</v>
      </c>
    </row>
    <row r="84" spans="1:19" x14ac:dyDescent="0.25">
      <c r="A84" s="24">
        <v>77</v>
      </c>
      <c r="B84" s="6" t="s">
        <v>44</v>
      </c>
      <c r="C84" s="31" t="s">
        <v>48</v>
      </c>
      <c r="D84" s="51">
        <v>234</v>
      </c>
      <c r="E84" s="50">
        <v>0</v>
      </c>
      <c r="F84" s="50">
        <v>0</v>
      </c>
      <c r="G84" s="50">
        <v>0</v>
      </c>
      <c r="H84" s="50">
        <v>0</v>
      </c>
      <c r="I84" s="50">
        <v>0</v>
      </c>
      <c r="J84" s="50">
        <v>0</v>
      </c>
      <c r="K84" s="50">
        <v>0</v>
      </c>
      <c r="L84" s="50">
        <v>0</v>
      </c>
      <c r="M84" s="50">
        <v>0</v>
      </c>
      <c r="N84" s="50">
        <v>0</v>
      </c>
      <c r="O84" s="50">
        <v>0</v>
      </c>
      <c r="P84" s="49">
        <v>0</v>
      </c>
      <c r="Q84" s="50">
        <v>303</v>
      </c>
      <c r="R84" s="49">
        <v>129.49</v>
      </c>
      <c r="S84" s="49">
        <f>tbl_Sorted[[#This Row],[16]]+tbl_Sorted[[#This Row],[18]]</f>
        <v>129.49</v>
      </c>
    </row>
    <row r="85" spans="1:19" x14ac:dyDescent="0.25">
      <c r="A85" s="24">
        <v>78</v>
      </c>
      <c r="B85" s="6" t="s">
        <v>62</v>
      </c>
      <c r="C85" s="31" t="s">
        <v>112</v>
      </c>
      <c r="D85" s="51">
        <v>164</v>
      </c>
      <c r="E85" s="50">
        <v>0</v>
      </c>
      <c r="F85" s="50">
        <v>0</v>
      </c>
      <c r="G85" s="50">
        <v>0</v>
      </c>
      <c r="H85" s="50">
        <v>0</v>
      </c>
      <c r="I85" s="50">
        <v>0</v>
      </c>
      <c r="J85" s="50">
        <v>0</v>
      </c>
      <c r="K85" s="50">
        <v>0</v>
      </c>
      <c r="L85" s="50">
        <v>0</v>
      </c>
      <c r="M85" s="50">
        <v>0</v>
      </c>
      <c r="N85" s="50">
        <v>0</v>
      </c>
      <c r="O85" s="50">
        <v>0</v>
      </c>
      <c r="P85" s="49">
        <v>0</v>
      </c>
      <c r="Q85" s="50">
        <v>221</v>
      </c>
      <c r="R85" s="49">
        <v>134.76</v>
      </c>
      <c r="S85" s="49">
        <f>tbl_Sorted[[#This Row],[16]]+tbl_Sorted[[#This Row],[18]]</f>
        <v>134.76</v>
      </c>
    </row>
    <row r="86" spans="1:19" x14ac:dyDescent="0.25">
      <c r="A86" s="24">
        <v>79</v>
      </c>
      <c r="B86" s="6" t="s">
        <v>44</v>
      </c>
      <c r="C86" s="31" t="s">
        <v>137</v>
      </c>
      <c r="D86" s="51">
        <v>296</v>
      </c>
      <c r="E86" s="50">
        <v>0</v>
      </c>
      <c r="F86" s="50">
        <v>0</v>
      </c>
      <c r="G86" s="50">
        <v>0</v>
      </c>
      <c r="H86" s="50">
        <v>0</v>
      </c>
      <c r="I86" s="50">
        <v>0</v>
      </c>
      <c r="J86" s="50">
        <v>0</v>
      </c>
      <c r="K86" s="50">
        <v>0</v>
      </c>
      <c r="L86" s="50">
        <v>0</v>
      </c>
      <c r="M86" s="50">
        <v>0</v>
      </c>
      <c r="N86" s="50">
        <v>0</v>
      </c>
      <c r="O86" s="50">
        <v>0</v>
      </c>
      <c r="P86" s="49">
        <v>0</v>
      </c>
      <c r="Q86" s="50">
        <v>411</v>
      </c>
      <c r="R86" s="49">
        <v>138.85</v>
      </c>
      <c r="S86" s="49">
        <f>tbl_Sorted[[#This Row],[16]]+tbl_Sorted[[#This Row],[18]]</f>
        <v>138.85</v>
      </c>
    </row>
    <row r="87" spans="1:19" x14ac:dyDescent="0.25">
      <c r="A87" s="24">
        <v>80</v>
      </c>
      <c r="B87" s="6" t="s">
        <v>84</v>
      </c>
      <c r="C87" s="31" t="s">
        <v>93</v>
      </c>
      <c r="D87" s="51">
        <v>5</v>
      </c>
      <c r="E87" s="50">
        <v>0</v>
      </c>
      <c r="F87" s="50">
        <v>0</v>
      </c>
      <c r="G87" s="50">
        <v>0</v>
      </c>
      <c r="H87" s="50">
        <v>0</v>
      </c>
      <c r="I87" s="50">
        <v>0</v>
      </c>
      <c r="J87" s="50">
        <v>0</v>
      </c>
      <c r="K87" s="50">
        <v>0</v>
      </c>
      <c r="L87" s="50">
        <v>0</v>
      </c>
      <c r="M87" s="50">
        <v>0</v>
      </c>
      <c r="N87" s="50">
        <v>0</v>
      </c>
      <c r="O87" s="50">
        <v>0</v>
      </c>
      <c r="P87" s="49">
        <v>0</v>
      </c>
      <c r="Q87" s="50">
        <v>7</v>
      </c>
      <c r="R87" s="49">
        <v>140</v>
      </c>
      <c r="S87" s="49">
        <f>tbl_Sorted[[#This Row],[16]]+tbl_Sorted[[#This Row],[18]]</f>
        <v>140</v>
      </c>
    </row>
    <row r="88" spans="1:19" x14ac:dyDescent="0.25">
      <c r="A88" s="24">
        <v>81</v>
      </c>
      <c r="B88" s="6" t="s">
        <v>37</v>
      </c>
      <c r="C88" s="31" t="s">
        <v>39</v>
      </c>
      <c r="D88" s="51">
        <v>45</v>
      </c>
      <c r="E88" s="50">
        <v>0</v>
      </c>
      <c r="F88" s="50">
        <v>0</v>
      </c>
      <c r="G88" s="50">
        <v>0</v>
      </c>
      <c r="H88" s="50">
        <v>0</v>
      </c>
      <c r="I88" s="50">
        <v>0</v>
      </c>
      <c r="J88" s="50">
        <v>0</v>
      </c>
      <c r="K88" s="50">
        <v>0</v>
      </c>
      <c r="L88" s="50">
        <v>0</v>
      </c>
      <c r="M88" s="50">
        <v>0</v>
      </c>
      <c r="N88" s="50">
        <v>0</v>
      </c>
      <c r="O88" s="50">
        <v>0</v>
      </c>
      <c r="P88" s="49">
        <v>0</v>
      </c>
      <c r="Q88" s="50">
        <v>66</v>
      </c>
      <c r="R88" s="49">
        <v>146.66999999999999</v>
      </c>
      <c r="S88" s="49">
        <f>tbl_Sorted[[#This Row],[16]]+tbl_Sorted[[#This Row],[18]]</f>
        <v>146.66999999999999</v>
      </c>
    </row>
    <row r="89" spans="1:19" x14ac:dyDescent="0.25">
      <c r="A89" s="24">
        <v>82</v>
      </c>
      <c r="B89" s="6" t="s">
        <v>75</v>
      </c>
      <c r="C89" s="33" t="s">
        <v>86</v>
      </c>
      <c r="D89" s="32">
        <v>635</v>
      </c>
      <c r="E89" s="53">
        <v>0</v>
      </c>
      <c r="F89" s="53">
        <v>0</v>
      </c>
      <c r="G89" s="53">
        <v>0</v>
      </c>
      <c r="H89" s="53">
        <v>0</v>
      </c>
      <c r="I89" s="53">
        <v>0</v>
      </c>
      <c r="J89" s="53">
        <v>0</v>
      </c>
      <c r="K89" s="53">
        <v>0</v>
      </c>
      <c r="L89" s="53">
        <v>0</v>
      </c>
      <c r="M89" s="53">
        <v>0</v>
      </c>
      <c r="N89" s="53">
        <v>0</v>
      </c>
      <c r="O89" s="53">
        <v>0</v>
      </c>
      <c r="P89" s="52">
        <v>0</v>
      </c>
      <c r="Q89" s="53">
        <v>998</v>
      </c>
      <c r="R89" s="52">
        <v>157.16999999999999</v>
      </c>
      <c r="S89" s="52">
        <f>tbl_Sorted[[#This Row],[16]]+tbl_Sorted[[#This Row],[18]]</f>
        <v>157.16999999999999</v>
      </c>
    </row>
    <row r="90" spans="1:19" x14ac:dyDescent="0.25">
      <c r="A90" s="24">
        <v>83</v>
      </c>
      <c r="B90" s="6" t="s">
        <v>84</v>
      </c>
      <c r="C90" s="33" t="s">
        <v>92</v>
      </c>
      <c r="D90" s="32">
        <v>78</v>
      </c>
      <c r="E90" s="53">
        <v>0</v>
      </c>
      <c r="F90" s="53">
        <v>0</v>
      </c>
      <c r="G90" s="53">
        <v>0</v>
      </c>
      <c r="H90" s="53">
        <v>0</v>
      </c>
      <c r="I90" s="53">
        <v>0</v>
      </c>
      <c r="J90" s="53">
        <v>0</v>
      </c>
      <c r="K90" s="53">
        <v>0</v>
      </c>
      <c r="L90" s="53">
        <v>0</v>
      </c>
      <c r="M90" s="53">
        <v>0</v>
      </c>
      <c r="N90" s="53">
        <v>0</v>
      </c>
      <c r="O90" s="53">
        <v>0</v>
      </c>
      <c r="P90" s="52">
        <v>0</v>
      </c>
      <c r="Q90" s="53">
        <v>123</v>
      </c>
      <c r="R90" s="52">
        <v>157.69</v>
      </c>
      <c r="S90" s="52">
        <f>tbl_Sorted[[#This Row],[16]]+tbl_Sorted[[#This Row],[18]]</f>
        <v>157.69</v>
      </c>
    </row>
    <row r="91" spans="1:19" x14ac:dyDescent="0.25">
      <c r="A91" s="24">
        <v>84</v>
      </c>
      <c r="B91" s="6" t="s">
        <v>37</v>
      </c>
      <c r="C91" s="33" t="s">
        <v>38</v>
      </c>
      <c r="D91" s="32">
        <v>139</v>
      </c>
      <c r="E91" s="53">
        <v>0</v>
      </c>
      <c r="F91" s="53">
        <v>0</v>
      </c>
      <c r="G91" s="53">
        <v>0</v>
      </c>
      <c r="H91" s="53">
        <v>0</v>
      </c>
      <c r="I91" s="53">
        <v>0</v>
      </c>
      <c r="J91" s="53">
        <v>0</v>
      </c>
      <c r="K91" s="53">
        <v>0</v>
      </c>
      <c r="L91" s="53">
        <v>0</v>
      </c>
      <c r="M91" s="53">
        <v>0</v>
      </c>
      <c r="N91" s="53">
        <v>0</v>
      </c>
      <c r="O91" s="53">
        <v>0</v>
      </c>
      <c r="P91" s="52">
        <v>0</v>
      </c>
      <c r="Q91" s="53">
        <v>220</v>
      </c>
      <c r="R91" s="52">
        <v>158.27000000000001</v>
      </c>
      <c r="S91" s="52">
        <f>tbl_Sorted[[#This Row],[16]]+tbl_Sorted[[#This Row],[18]]</f>
        <v>158.27000000000001</v>
      </c>
    </row>
    <row r="92" spans="1:19" x14ac:dyDescent="0.25">
      <c r="A92" s="24">
        <v>85</v>
      </c>
      <c r="B92" s="6" t="s">
        <v>33</v>
      </c>
      <c r="C92" s="33" t="s">
        <v>133</v>
      </c>
      <c r="D92" s="32">
        <v>104</v>
      </c>
      <c r="E92" s="53">
        <v>0</v>
      </c>
      <c r="F92" s="53">
        <v>0</v>
      </c>
      <c r="G92" s="53">
        <v>0</v>
      </c>
      <c r="H92" s="53">
        <v>0</v>
      </c>
      <c r="I92" s="53">
        <v>0</v>
      </c>
      <c r="J92" s="53">
        <v>0</v>
      </c>
      <c r="K92" s="53">
        <v>0</v>
      </c>
      <c r="L92" s="53">
        <v>0</v>
      </c>
      <c r="M92" s="53">
        <v>0</v>
      </c>
      <c r="N92" s="53">
        <v>0</v>
      </c>
      <c r="O92" s="53">
        <v>0</v>
      </c>
      <c r="P92" s="52">
        <v>0</v>
      </c>
      <c r="Q92" s="53">
        <v>167</v>
      </c>
      <c r="R92" s="52">
        <v>160.58000000000001</v>
      </c>
      <c r="S92" s="52">
        <f>tbl_Sorted[[#This Row],[16]]+tbl_Sorted[[#This Row],[18]]</f>
        <v>160.58000000000001</v>
      </c>
    </row>
    <row r="93" spans="1:19" x14ac:dyDescent="0.25">
      <c r="A93" s="24">
        <v>86</v>
      </c>
      <c r="B93" s="6" t="s">
        <v>44</v>
      </c>
      <c r="C93" s="33" t="s">
        <v>45</v>
      </c>
      <c r="D93" s="32">
        <v>512</v>
      </c>
      <c r="E93" s="53">
        <v>0</v>
      </c>
      <c r="F93" s="53">
        <v>0</v>
      </c>
      <c r="G93" s="53">
        <v>0</v>
      </c>
      <c r="H93" s="53">
        <v>0</v>
      </c>
      <c r="I93" s="53">
        <v>0</v>
      </c>
      <c r="J93" s="53">
        <v>0</v>
      </c>
      <c r="K93" s="53">
        <v>0</v>
      </c>
      <c r="L93" s="53">
        <v>0</v>
      </c>
      <c r="M93" s="53">
        <v>0</v>
      </c>
      <c r="N93" s="53">
        <v>0</v>
      </c>
      <c r="O93" s="53">
        <v>0</v>
      </c>
      <c r="P93" s="52">
        <v>0</v>
      </c>
      <c r="Q93" s="53">
        <v>848</v>
      </c>
      <c r="R93" s="52">
        <v>165.63</v>
      </c>
      <c r="S93" s="52">
        <f>tbl_Sorted[[#This Row],[16]]+tbl_Sorted[[#This Row],[18]]</f>
        <v>165.63</v>
      </c>
    </row>
    <row r="94" spans="1:19" x14ac:dyDescent="0.25">
      <c r="A94" s="24">
        <v>87</v>
      </c>
      <c r="B94" s="6" t="s">
        <v>75</v>
      </c>
      <c r="C94" s="33" t="s">
        <v>99</v>
      </c>
      <c r="D94" s="32">
        <v>164</v>
      </c>
      <c r="E94" s="53">
        <v>0</v>
      </c>
      <c r="F94" s="53">
        <v>0</v>
      </c>
      <c r="G94" s="53">
        <v>0</v>
      </c>
      <c r="H94" s="53">
        <v>0</v>
      </c>
      <c r="I94" s="53">
        <v>0</v>
      </c>
      <c r="J94" s="53">
        <v>0</v>
      </c>
      <c r="K94" s="53">
        <v>0</v>
      </c>
      <c r="L94" s="53">
        <v>0</v>
      </c>
      <c r="M94" s="53">
        <v>0</v>
      </c>
      <c r="N94" s="53">
        <v>0</v>
      </c>
      <c r="O94" s="53">
        <v>0</v>
      </c>
      <c r="P94" s="52">
        <v>0</v>
      </c>
      <c r="Q94" s="53">
        <v>289</v>
      </c>
      <c r="R94" s="52">
        <v>176.22</v>
      </c>
      <c r="S94" s="52">
        <f>tbl_Sorted[[#This Row],[16]]+tbl_Sorted[[#This Row],[18]]</f>
        <v>176.22</v>
      </c>
    </row>
    <row r="95" spans="1:19" x14ac:dyDescent="0.25">
      <c r="A95" s="24">
        <v>88</v>
      </c>
      <c r="B95" s="6" t="s">
        <v>75</v>
      </c>
      <c r="C95" s="33" t="s">
        <v>142</v>
      </c>
      <c r="D95" s="32">
        <v>120</v>
      </c>
      <c r="E95" s="53">
        <v>0</v>
      </c>
      <c r="F95" s="53">
        <v>0</v>
      </c>
      <c r="G95" s="53">
        <v>0</v>
      </c>
      <c r="H95" s="53">
        <v>0</v>
      </c>
      <c r="I95" s="53">
        <v>0</v>
      </c>
      <c r="J95" s="53">
        <v>0</v>
      </c>
      <c r="K95" s="53">
        <v>0</v>
      </c>
      <c r="L95" s="53">
        <v>0</v>
      </c>
      <c r="M95" s="53">
        <v>0</v>
      </c>
      <c r="N95" s="53">
        <v>0</v>
      </c>
      <c r="O95" s="53">
        <v>0</v>
      </c>
      <c r="P95" s="52">
        <v>0</v>
      </c>
      <c r="Q95" s="53">
        <v>217</v>
      </c>
      <c r="R95" s="52">
        <v>180.83</v>
      </c>
      <c r="S95" s="52">
        <f>tbl_Sorted[[#This Row],[16]]+tbl_Sorted[[#This Row],[18]]</f>
        <v>180.83</v>
      </c>
    </row>
    <row r="96" spans="1:19" x14ac:dyDescent="0.25">
      <c r="A96" s="24">
        <v>89</v>
      </c>
      <c r="B96" s="6" t="s">
        <v>75</v>
      </c>
      <c r="C96" s="33" t="s">
        <v>109</v>
      </c>
      <c r="D96" s="32">
        <v>72</v>
      </c>
      <c r="E96" s="53">
        <v>0</v>
      </c>
      <c r="F96" s="53">
        <v>0</v>
      </c>
      <c r="G96" s="53">
        <v>0</v>
      </c>
      <c r="H96" s="53">
        <v>0</v>
      </c>
      <c r="I96" s="53">
        <v>0</v>
      </c>
      <c r="J96" s="53">
        <v>0</v>
      </c>
      <c r="K96" s="53">
        <v>0</v>
      </c>
      <c r="L96" s="53">
        <v>0</v>
      </c>
      <c r="M96" s="53">
        <v>0</v>
      </c>
      <c r="N96" s="53">
        <v>0</v>
      </c>
      <c r="O96" s="53">
        <v>0</v>
      </c>
      <c r="P96" s="52">
        <v>0</v>
      </c>
      <c r="Q96" s="53">
        <v>135</v>
      </c>
      <c r="R96" s="52">
        <v>187.5</v>
      </c>
      <c r="S96" s="52">
        <f>tbl_Sorted[[#This Row],[16]]+tbl_Sorted[[#This Row],[18]]</f>
        <v>187.5</v>
      </c>
    </row>
    <row r="97" spans="1:20" x14ac:dyDescent="0.25">
      <c r="A97" s="24">
        <v>90</v>
      </c>
      <c r="B97" s="6" t="s">
        <v>53</v>
      </c>
      <c r="C97" s="33" t="s">
        <v>115</v>
      </c>
      <c r="D97" s="32">
        <v>155</v>
      </c>
      <c r="E97" s="53">
        <v>0</v>
      </c>
      <c r="F97" s="53">
        <v>0</v>
      </c>
      <c r="G97" s="53">
        <v>0</v>
      </c>
      <c r="H97" s="53">
        <v>0</v>
      </c>
      <c r="I97" s="53">
        <v>0</v>
      </c>
      <c r="J97" s="53">
        <v>0</v>
      </c>
      <c r="K97" s="53">
        <v>0</v>
      </c>
      <c r="L97" s="53">
        <v>0</v>
      </c>
      <c r="M97" s="53">
        <v>0</v>
      </c>
      <c r="N97" s="53">
        <v>0</v>
      </c>
      <c r="O97" s="53">
        <v>0</v>
      </c>
      <c r="P97" s="52">
        <v>0</v>
      </c>
      <c r="Q97" s="53">
        <v>293</v>
      </c>
      <c r="R97" s="52">
        <v>189.03</v>
      </c>
      <c r="S97" s="52">
        <f>tbl_Sorted[[#This Row],[16]]+tbl_Sorted[[#This Row],[18]]</f>
        <v>189.03</v>
      </c>
    </row>
    <row r="98" spans="1:20" x14ac:dyDescent="0.25">
      <c r="A98" s="24">
        <v>91</v>
      </c>
      <c r="B98" s="6" t="s">
        <v>84</v>
      </c>
      <c r="C98" s="33" t="s">
        <v>85</v>
      </c>
      <c r="D98" s="32">
        <v>324</v>
      </c>
      <c r="E98" s="53">
        <v>0</v>
      </c>
      <c r="F98" s="53">
        <v>0</v>
      </c>
      <c r="G98" s="53">
        <v>0</v>
      </c>
      <c r="H98" s="53">
        <v>0</v>
      </c>
      <c r="I98" s="53">
        <v>0</v>
      </c>
      <c r="J98" s="53">
        <v>0</v>
      </c>
      <c r="K98" s="53">
        <v>0</v>
      </c>
      <c r="L98" s="53">
        <v>0</v>
      </c>
      <c r="M98" s="53">
        <v>0</v>
      </c>
      <c r="N98" s="53">
        <v>0</v>
      </c>
      <c r="O98" s="53">
        <v>0</v>
      </c>
      <c r="P98" s="52">
        <v>0</v>
      </c>
      <c r="Q98" s="53">
        <v>614</v>
      </c>
      <c r="R98" s="52">
        <v>189.51</v>
      </c>
      <c r="S98" s="52">
        <f>tbl_Sorted[[#This Row],[16]]+tbl_Sorted[[#This Row],[18]]</f>
        <v>189.51</v>
      </c>
    </row>
    <row r="99" spans="1:20" x14ac:dyDescent="0.25">
      <c r="A99" s="24">
        <v>92</v>
      </c>
      <c r="B99" s="6" t="s">
        <v>22</v>
      </c>
      <c r="C99" s="33" t="s">
        <v>23</v>
      </c>
      <c r="D99" s="32">
        <v>521</v>
      </c>
      <c r="E99" s="53">
        <v>0</v>
      </c>
      <c r="F99" s="53">
        <v>0</v>
      </c>
      <c r="G99" s="53">
        <v>0</v>
      </c>
      <c r="H99" s="53">
        <v>0</v>
      </c>
      <c r="I99" s="53">
        <v>0</v>
      </c>
      <c r="J99" s="53">
        <v>0</v>
      </c>
      <c r="K99" s="53">
        <v>0</v>
      </c>
      <c r="L99" s="53">
        <v>0</v>
      </c>
      <c r="M99" s="53">
        <v>0</v>
      </c>
      <c r="N99" s="53">
        <v>0</v>
      </c>
      <c r="O99" s="53">
        <v>0</v>
      </c>
      <c r="P99" s="52">
        <v>0</v>
      </c>
      <c r="Q99" s="53">
        <v>1036</v>
      </c>
      <c r="R99" s="52">
        <v>198.85</v>
      </c>
      <c r="S99" s="52">
        <f>tbl_Sorted[[#This Row],[16]]+tbl_Sorted[[#This Row],[18]]</f>
        <v>198.85</v>
      </c>
    </row>
    <row r="100" spans="1:20" x14ac:dyDescent="0.25">
      <c r="A100" s="24">
        <v>93</v>
      </c>
      <c r="B100" s="6" t="s">
        <v>25</v>
      </c>
      <c r="C100" s="33" t="s">
        <v>138</v>
      </c>
      <c r="D100" s="32">
        <v>158</v>
      </c>
      <c r="E100" s="53">
        <v>0</v>
      </c>
      <c r="F100" s="53">
        <v>0</v>
      </c>
      <c r="G100" s="53">
        <v>0</v>
      </c>
      <c r="H100" s="53">
        <v>0</v>
      </c>
      <c r="I100" s="53">
        <v>0</v>
      </c>
      <c r="J100" s="53">
        <v>0</v>
      </c>
      <c r="K100" s="53">
        <v>0</v>
      </c>
      <c r="L100" s="53">
        <v>0</v>
      </c>
      <c r="M100" s="53">
        <v>0</v>
      </c>
      <c r="N100" s="53">
        <v>0</v>
      </c>
      <c r="O100" s="53">
        <v>0</v>
      </c>
      <c r="P100" s="52">
        <v>0</v>
      </c>
      <c r="Q100" s="53">
        <v>339</v>
      </c>
      <c r="R100" s="52">
        <v>214.56</v>
      </c>
      <c r="S100" s="52">
        <f>tbl_Sorted[[#This Row],[16]]+tbl_Sorted[[#This Row],[18]]</f>
        <v>214.56</v>
      </c>
    </row>
    <row r="101" spans="1:20" x14ac:dyDescent="0.25">
      <c r="A101" s="24">
        <v>94</v>
      </c>
      <c r="B101" s="6" t="s">
        <v>75</v>
      </c>
      <c r="C101" s="33" t="s">
        <v>126</v>
      </c>
      <c r="D101" s="32">
        <v>39</v>
      </c>
      <c r="E101" s="53">
        <v>0</v>
      </c>
      <c r="F101" s="53">
        <v>0</v>
      </c>
      <c r="G101" s="53">
        <v>0</v>
      </c>
      <c r="H101" s="53">
        <v>0</v>
      </c>
      <c r="I101" s="53">
        <v>0</v>
      </c>
      <c r="J101" s="53">
        <v>0</v>
      </c>
      <c r="K101" s="53">
        <v>0</v>
      </c>
      <c r="L101" s="53">
        <v>0</v>
      </c>
      <c r="M101" s="53">
        <v>0</v>
      </c>
      <c r="N101" s="53">
        <v>0</v>
      </c>
      <c r="O101" s="53">
        <v>0</v>
      </c>
      <c r="P101" s="52">
        <v>0</v>
      </c>
      <c r="Q101" s="53">
        <v>98</v>
      </c>
      <c r="R101" s="52">
        <v>251.28</v>
      </c>
      <c r="S101" s="52">
        <f>tbl_Sorted[[#This Row],[16]]+tbl_Sorted[[#This Row],[18]]</f>
        <v>251.28</v>
      </c>
    </row>
    <row r="102" spans="1:20" x14ac:dyDescent="0.25">
      <c r="A102" s="24">
        <v>95</v>
      </c>
      <c r="B102" s="6" t="s">
        <v>64</v>
      </c>
      <c r="C102" s="33" t="s">
        <v>65</v>
      </c>
      <c r="D102" s="32">
        <v>200</v>
      </c>
      <c r="E102" s="53">
        <v>0</v>
      </c>
      <c r="F102" s="53">
        <v>0</v>
      </c>
      <c r="G102" s="53">
        <v>0</v>
      </c>
      <c r="H102" s="53">
        <v>0</v>
      </c>
      <c r="I102" s="53">
        <v>0</v>
      </c>
      <c r="J102" s="53">
        <v>0</v>
      </c>
      <c r="K102" s="53">
        <v>0</v>
      </c>
      <c r="L102" s="53">
        <v>0</v>
      </c>
      <c r="M102" s="53">
        <v>0</v>
      </c>
      <c r="N102" s="53">
        <v>0</v>
      </c>
      <c r="O102" s="53">
        <v>0</v>
      </c>
      <c r="P102" s="52">
        <v>0</v>
      </c>
      <c r="Q102" s="53">
        <v>512</v>
      </c>
      <c r="R102" s="52">
        <v>256</v>
      </c>
      <c r="S102" s="52">
        <f>tbl_Sorted[[#This Row],[16]]+tbl_Sorted[[#This Row],[18]]</f>
        <v>256</v>
      </c>
    </row>
    <row r="103" spans="1:20" x14ac:dyDescent="0.25">
      <c r="A103" s="24">
        <v>96</v>
      </c>
      <c r="B103" s="6" t="s">
        <v>64</v>
      </c>
      <c r="C103" s="33" t="s">
        <v>136</v>
      </c>
      <c r="D103" s="32">
        <v>87</v>
      </c>
      <c r="E103" s="53">
        <v>0</v>
      </c>
      <c r="F103" s="53">
        <v>0</v>
      </c>
      <c r="G103" s="53">
        <v>0</v>
      </c>
      <c r="H103" s="53">
        <v>0</v>
      </c>
      <c r="I103" s="53">
        <v>0</v>
      </c>
      <c r="J103" s="53">
        <v>0</v>
      </c>
      <c r="K103" s="53">
        <v>0</v>
      </c>
      <c r="L103" s="53">
        <v>0</v>
      </c>
      <c r="M103" s="53">
        <v>0</v>
      </c>
      <c r="N103" s="53">
        <v>0</v>
      </c>
      <c r="O103" s="53">
        <v>0</v>
      </c>
      <c r="P103" s="52">
        <v>0</v>
      </c>
      <c r="Q103" s="53">
        <v>224</v>
      </c>
      <c r="R103" s="52">
        <v>257.47000000000003</v>
      </c>
      <c r="S103" s="52">
        <f>tbl_Sorted[[#This Row],[16]]+tbl_Sorted[[#This Row],[18]]</f>
        <v>257.47000000000003</v>
      </c>
    </row>
    <row r="104" spans="1:20" x14ac:dyDescent="0.25">
      <c r="A104" s="24">
        <v>97</v>
      </c>
      <c r="B104" s="6" t="s">
        <v>49</v>
      </c>
      <c r="C104" s="33" t="s">
        <v>50</v>
      </c>
      <c r="D104" s="32">
        <v>275</v>
      </c>
      <c r="E104" s="53">
        <v>0</v>
      </c>
      <c r="F104" s="53">
        <v>0</v>
      </c>
      <c r="G104" s="53">
        <v>0</v>
      </c>
      <c r="H104" s="53">
        <v>0</v>
      </c>
      <c r="I104" s="53">
        <v>0</v>
      </c>
      <c r="J104" s="53">
        <v>0</v>
      </c>
      <c r="K104" s="53">
        <v>0</v>
      </c>
      <c r="L104" s="53">
        <v>0</v>
      </c>
      <c r="M104" s="53">
        <v>0</v>
      </c>
      <c r="N104" s="53">
        <v>0</v>
      </c>
      <c r="O104" s="53">
        <v>0</v>
      </c>
      <c r="P104" s="52">
        <v>0</v>
      </c>
      <c r="Q104" s="53">
        <v>801</v>
      </c>
      <c r="R104" s="52">
        <v>291.27</v>
      </c>
      <c r="S104" s="52">
        <f>tbl_Sorted[[#This Row],[16]]+tbl_Sorted[[#This Row],[18]]</f>
        <v>291.27</v>
      </c>
    </row>
    <row r="105" spans="1:20" x14ac:dyDescent="0.25">
      <c r="A105" s="24">
        <v>98</v>
      </c>
      <c r="B105" s="6" t="s">
        <v>49</v>
      </c>
      <c r="C105" s="33" t="s">
        <v>52</v>
      </c>
      <c r="D105" s="32">
        <v>88</v>
      </c>
      <c r="E105" s="53">
        <v>0</v>
      </c>
      <c r="F105" s="53">
        <v>0</v>
      </c>
      <c r="G105" s="53">
        <v>0</v>
      </c>
      <c r="H105" s="53">
        <v>0</v>
      </c>
      <c r="I105" s="53">
        <v>0</v>
      </c>
      <c r="J105" s="53">
        <v>0</v>
      </c>
      <c r="K105" s="53">
        <v>0</v>
      </c>
      <c r="L105" s="53">
        <v>0</v>
      </c>
      <c r="M105" s="53">
        <v>0</v>
      </c>
      <c r="N105" s="53">
        <v>0</v>
      </c>
      <c r="O105" s="53">
        <v>0</v>
      </c>
      <c r="P105" s="52">
        <v>0</v>
      </c>
      <c r="Q105" s="53">
        <v>349</v>
      </c>
      <c r="R105" s="52">
        <v>396.59</v>
      </c>
      <c r="S105" s="52">
        <f>tbl_Sorted[[#This Row],[16]]+tbl_Sorted[[#This Row],[18]]</f>
        <v>396.59</v>
      </c>
    </row>
    <row r="106" spans="1:20" x14ac:dyDescent="0.25">
      <c r="A106" s="35" t="s">
        <v>163</v>
      </c>
      <c r="B106" s="36"/>
      <c r="C106" s="37"/>
      <c r="D106" s="38">
        <f>SUBTOTAL(109,tbl_Sorted[4])</f>
        <v>21613</v>
      </c>
      <c r="E106" s="39">
        <f>SUBTOTAL(109,tbl_Sorted[5])</f>
        <v>0</v>
      </c>
      <c r="F106" s="39">
        <f>SUBTOTAL(109,tbl_Sorted[6])</f>
        <v>0</v>
      </c>
      <c r="G106" s="39">
        <f>SUBTOTAL(109,tbl_Sorted[7])</f>
        <v>0</v>
      </c>
      <c r="H106" s="39">
        <f>SUBTOTAL(109,tbl_Sorted[8])</f>
        <v>0</v>
      </c>
      <c r="I106" s="39">
        <f>SUBTOTAL(109,tbl_Sorted[9])</f>
        <v>0</v>
      </c>
      <c r="J106" s="40">
        <f>SUBTOTAL(107,tbl_Sorted[10])</f>
        <v>0</v>
      </c>
      <c r="K106" s="40">
        <f>SUBTOTAL(109,tbl_Sorted[11])</f>
        <v>0</v>
      </c>
      <c r="L106" s="40">
        <f>SUBTOTAL(109,tbl_Sorted[12])</f>
        <v>0</v>
      </c>
      <c r="M106" s="40">
        <f>SUBTOTAL(109,tbl_Sorted[13])</f>
        <v>0</v>
      </c>
      <c r="N106" s="40">
        <f>SUBTOTAL(109,tbl_Sorted[14])</f>
        <v>0</v>
      </c>
      <c r="O106" s="40">
        <f>SUBTOTAL(109,tbl_Sorted[15])</f>
        <v>0</v>
      </c>
      <c r="P106" s="41">
        <f>tbl_Sorted[[#Totals],[15]]/tbl_Sorted[[#Totals],[4]]*100</f>
        <v>0</v>
      </c>
      <c r="Q106" s="40">
        <f>SUBTOTAL(109,tbl_Sorted[17])</f>
        <v>16292</v>
      </c>
      <c r="R106" s="41">
        <f>tbl_Sorted[[#Totals],[17]]/tbl_Sorted[[#Totals],[4]]*100</f>
        <v>75.380557997501512</v>
      </c>
      <c r="S106" s="42">
        <f>tbl_Sorted[[#Totals],[16]]+tbl_Sorted[[#Totals],[18]]</f>
        <v>75.380557997501512</v>
      </c>
    </row>
    <row r="107" spans="1:20" x14ac:dyDescent="0.25">
      <c r="T107" s="23"/>
    </row>
    <row r="108" spans="1:20" x14ac:dyDescent="0.25">
      <c r="T108" s="23"/>
    </row>
    <row r="109" spans="1:20" x14ac:dyDescent="0.25">
      <c r="T109" s="23"/>
    </row>
    <row r="110" spans="1:20" x14ac:dyDescent="0.25">
      <c r="T110" s="23"/>
    </row>
    <row r="111" spans="1:20" x14ac:dyDescent="0.25">
      <c r="T111" s="23"/>
    </row>
  </sheetData>
  <sortState xmlns:xlrd2="http://schemas.microsoft.com/office/spreadsheetml/2017/richdata2" ref="A8:S105">
    <sortCondition ref="S8:S105"/>
    <sortCondition ref="R8:R105"/>
    <sortCondition ref="P8:P105"/>
    <sortCondition descending="1" ref="D8:D105"/>
    <sortCondition ref="C8:C105"/>
  </sortState>
  <mergeCells count="13">
    <mergeCell ref="S5:S6"/>
    <mergeCell ref="A1:R1"/>
    <mergeCell ref="B2:F2"/>
    <mergeCell ref="C3:E3"/>
    <mergeCell ref="F3:H3"/>
    <mergeCell ref="B4:N4"/>
    <mergeCell ref="A5:A6"/>
    <mergeCell ref="B5:B6"/>
    <mergeCell ref="C5:C6"/>
    <mergeCell ref="D5:D6"/>
    <mergeCell ref="E5:N5"/>
    <mergeCell ref="O5:P5"/>
    <mergeCell ref="Q5:R5"/>
  </mergeCells>
  <pageMargins left="0.70866141732283472" right="0.70866141732283472" top="0.74803149606299213" bottom="0.74803149606299213" header="0.31496062992125984" footer="0.31496062992125984"/>
  <pageSetup paperSize="9" orientation="landscape" r:id="rId1"/>
  <tableParts count="1">
    <tablePart r:id="rId2"/>
  </tablePart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Лист3"/>
  <dimension ref="A1:S106"/>
  <sheetViews>
    <sheetView zoomScale="85" zoomScaleNormal="85" workbookViewId="0">
      <pane ySplit="7" topLeftCell="A8" activePane="bottomLeft" state="frozen"/>
      <selection pane="bottomLeft" activeCell="AA12" sqref="AA12"/>
    </sheetView>
  </sheetViews>
  <sheetFormatPr defaultRowHeight="15" x14ac:dyDescent="0.25"/>
  <cols>
    <col min="1" max="1" width="4.140625" customWidth="1"/>
    <col min="2" max="2" width="16.7109375" customWidth="1"/>
    <col min="3" max="3" width="36.7109375" customWidth="1"/>
    <col min="4" max="4" width="6.28515625" customWidth="1"/>
    <col min="5" max="9" width="4.28515625" customWidth="1"/>
    <col min="10" max="14" width="5.140625" customWidth="1"/>
    <col min="15" max="15" width="6.28515625" customWidth="1"/>
    <col min="16" max="16" width="5.28515625" customWidth="1"/>
    <col min="17" max="18" width="6" customWidth="1"/>
    <col min="19" max="19" width="6.140625" customWidth="1"/>
  </cols>
  <sheetData>
    <row r="1" spans="1:19" ht="15.75" x14ac:dyDescent="0.25">
      <c r="A1" s="62" t="s">
        <v>119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</row>
    <row r="2" spans="1:19" ht="15.75" x14ac:dyDescent="0.25">
      <c r="A2" s="9"/>
      <c r="B2" s="66" t="s">
        <v>17</v>
      </c>
      <c r="C2" s="66"/>
      <c r="D2" s="66"/>
      <c r="E2" s="66"/>
      <c r="F2" s="66"/>
      <c r="G2" s="15" t="s">
        <v>20</v>
      </c>
      <c r="H2" s="13"/>
      <c r="I2" s="13"/>
      <c r="J2" s="13"/>
      <c r="K2" s="13"/>
      <c r="L2" s="13"/>
      <c r="M2" s="13"/>
      <c r="N2" s="13"/>
      <c r="O2" s="13"/>
      <c r="P2" s="13"/>
    </row>
    <row r="3" spans="1:19" x14ac:dyDescent="0.25">
      <c r="A3" s="1"/>
      <c r="B3" s="1"/>
      <c r="C3" s="61" t="s">
        <v>0</v>
      </c>
      <c r="D3" s="61"/>
      <c r="E3" s="61"/>
      <c r="F3" s="65">
        <v>45301</v>
      </c>
      <c r="G3" s="65"/>
      <c r="H3" s="65"/>
      <c r="I3" s="2" t="s">
        <v>1</v>
      </c>
      <c r="J3" s="1"/>
      <c r="K3" s="1"/>
      <c r="L3" s="1"/>
      <c r="M3" s="1"/>
      <c r="N3" s="1"/>
    </row>
    <row r="4" spans="1:19" x14ac:dyDescent="0.25">
      <c r="A4" s="3"/>
      <c r="B4" s="67" t="s">
        <v>21</v>
      </c>
      <c r="C4" s="67"/>
      <c r="D4" s="67"/>
      <c r="E4" s="67"/>
      <c r="F4" s="67"/>
      <c r="G4" s="67"/>
      <c r="H4" s="67"/>
      <c r="I4" s="67"/>
      <c r="J4" s="67"/>
      <c r="K4" s="67"/>
      <c r="L4" s="67"/>
      <c r="M4" s="67"/>
      <c r="N4" s="67"/>
    </row>
    <row r="5" spans="1:19" ht="27.75" customHeight="1" x14ac:dyDescent="0.25">
      <c r="A5" s="68" t="s">
        <v>2</v>
      </c>
      <c r="B5" s="56" t="s">
        <v>3</v>
      </c>
      <c r="C5" s="56" t="s">
        <v>4</v>
      </c>
      <c r="D5" s="56" t="s">
        <v>18</v>
      </c>
      <c r="E5" s="58" t="s">
        <v>5</v>
      </c>
      <c r="F5" s="59"/>
      <c r="G5" s="59"/>
      <c r="H5" s="59"/>
      <c r="I5" s="59"/>
      <c r="J5" s="59"/>
      <c r="K5" s="59"/>
      <c r="L5" s="59"/>
      <c r="M5" s="59"/>
      <c r="N5" s="60"/>
      <c r="O5" s="63" t="s">
        <v>120</v>
      </c>
      <c r="P5" s="64"/>
      <c r="Q5" s="63" t="s">
        <v>121</v>
      </c>
      <c r="R5" s="64"/>
      <c r="S5" s="54" t="s">
        <v>122</v>
      </c>
    </row>
    <row r="6" spans="1:19" ht="39.75" customHeight="1" x14ac:dyDescent="0.25">
      <c r="A6" s="69"/>
      <c r="B6" s="57"/>
      <c r="C6" s="57"/>
      <c r="D6" s="57"/>
      <c r="E6" s="19" t="s">
        <v>6</v>
      </c>
      <c r="F6" s="19" t="s">
        <v>7</v>
      </c>
      <c r="G6" s="19" t="s">
        <v>8</v>
      </c>
      <c r="H6" s="19" t="s">
        <v>9</v>
      </c>
      <c r="I6" s="19" t="s">
        <v>10</v>
      </c>
      <c r="J6" s="20" t="s">
        <v>11</v>
      </c>
      <c r="K6" s="21" t="s">
        <v>12</v>
      </c>
      <c r="L6" s="20" t="s">
        <v>13</v>
      </c>
      <c r="M6" s="21" t="s">
        <v>14</v>
      </c>
      <c r="N6" s="20" t="s">
        <v>15</v>
      </c>
      <c r="O6" s="22" t="s">
        <v>19</v>
      </c>
      <c r="P6" s="22" t="s">
        <v>16</v>
      </c>
      <c r="Q6" s="22" t="s">
        <v>19</v>
      </c>
      <c r="R6" s="22" t="s">
        <v>16</v>
      </c>
      <c r="S6" s="55"/>
    </row>
    <row r="7" spans="1:19" ht="15" customHeight="1" x14ac:dyDescent="0.25">
      <c r="A7" s="16" t="s">
        <v>144</v>
      </c>
      <c r="B7" s="10" t="s">
        <v>145</v>
      </c>
      <c r="C7" s="10" t="s">
        <v>146</v>
      </c>
      <c r="D7" s="10" t="s">
        <v>147</v>
      </c>
      <c r="E7" s="4" t="s">
        <v>148</v>
      </c>
      <c r="F7" s="4" t="s">
        <v>149</v>
      </c>
      <c r="G7" s="4" t="s">
        <v>150</v>
      </c>
      <c r="H7" s="4" t="s">
        <v>151</v>
      </c>
      <c r="I7" s="4" t="s">
        <v>152</v>
      </c>
      <c r="J7" s="11" t="s">
        <v>153</v>
      </c>
      <c r="K7" s="11" t="s">
        <v>154</v>
      </c>
      <c r="L7" s="11" t="s">
        <v>155</v>
      </c>
      <c r="M7" s="11" t="s">
        <v>156</v>
      </c>
      <c r="N7" s="11" t="s">
        <v>157</v>
      </c>
      <c r="O7" s="12" t="s">
        <v>158</v>
      </c>
      <c r="P7" s="12" t="s">
        <v>159</v>
      </c>
      <c r="Q7" s="12" t="s">
        <v>160</v>
      </c>
      <c r="R7" s="12" t="s">
        <v>161</v>
      </c>
      <c r="S7" s="17" t="s">
        <v>162</v>
      </c>
    </row>
    <row r="8" spans="1:19" x14ac:dyDescent="0.25">
      <c r="A8" s="24">
        <v>1</v>
      </c>
      <c r="B8" s="6" t="s">
        <v>22</v>
      </c>
      <c r="C8" s="7" t="s">
        <v>23</v>
      </c>
      <c r="D8" s="14">
        <v>521</v>
      </c>
      <c r="E8" s="8">
        <v>0</v>
      </c>
      <c r="F8" s="8">
        <v>0</v>
      </c>
      <c r="G8" s="8">
        <v>0</v>
      </c>
      <c r="H8" s="8">
        <v>0</v>
      </c>
      <c r="I8" s="8">
        <v>0</v>
      </c>
      <c r="J8" s="5">
        <v>0</v>
      </c>
      <c r="K8" s="5">
        <v>0</v>
      </c>
      <c r="L8" s="5">
        <v>0</v>
      </c>
      <c r="M8" s="5">
        <v>0</v>
      </c>
      <c r="N8" s="5">
        <v>0</v>
      </c>
      <c r="O8" s="5">
        <v>0</v>
      </c>
      <c r="P8" s="34">
        <v>0</v>
      </c>
      <c r="Q8" s="5">
        <v>1036</v>
      </c>
      <c r="R8" s="34">
        <v>198.85</v>
      </c>
      <c r="S8" s="18">
        <f>tbl_9[[#This Row],[16]]+tbl_9[[#This Row],[18]]</f>
        <v>198.85</v>
      </c>
    </row>
    <row r="9" spans="1:19" x14ac:dyDescent="0.25">
      <c r="A9" s="24">
        <v>2</v>
      </c>
      <c r="B9" s="6" t="s">
        <v>22</v>
      </c>
      <c r="C9" s="7" t="s">
        <v>24</v>
      </c>
      <c r="D9" s="14">
        <v>313</v>
      </c>
      <c r="E9" s="8">
        <v>0</v>
      </c>
      <c r="F9" s="8">
        <v>0</v>
      </c>
      <c r="G9" s="8">
        <v>0</v>
      </c>
      <c r="H9" s="8">
        <v>0</v>
      </c>
      <c r="I9" s="8">
        <v>0</v>
      </c>
      <c r="J9" s="5">
        <v>0</v>
      </c>
      <c r="K9" s="5">
        <v>0</v>
      </c>
      <c r="L9" s="5">
        <v>0</v>
      </c>
      <c r="M9" s="5">
        <v>0</v>
      </c>
      <c r="N9" s="5">
        <v>0</v>
      </c>
      <c r="O9" s="5">
        <v>0</v>
      </c>
      <c r="P9" s="34">
        <v>0</v>
      </c>
      <c r="Q9" s="5">
        <v>244</v>
      </c>
      <c r="R9" s="34">
        <v>77.959999999999994</v>
      </c>
      <c r="S9" s="18">
        <f>tbl_9[[#This Row],[16]]+tbl_9[[#This Row],[18]]</f>
        <v>77.959999999999994</v>
      </c>
    </row>
    <row r="10" spans="1:19" x14ac:dyDescent="0.25">
      <c r="A10" s="24">
        <v>3</v>
      </c>
      <c r="B10" s="6" t="s">
        <v>25</v>
      </c>
      <c r="C10" s="7" t="s">
        <v>26</v>
      </c>
      <c r="D10" s="14">
        <v>360</v>
      </c>
      <c r="E10" s="8">
        <v>0</v>
      </c>
      <c r="F10" s="8">
        <v>0</v>
      </c>
      <c r="G10" s="8">
        <v>0</v>
      </c>
      <c r="H10" s="8">
        <v>0</v>
      </c>
      <c r="I10" s="8">
        <v>0</v>
      </c>
      <c r="J10" s="5">
        <v>0</v>
      </c>
      <c r="K10" s="5">
        <v>0</v>
      </c>
      <c r="L10" s="5">
        <v>0</v>
      </c>
      <c r="M10" s="5">
        <v>0</v>
      </c>
      <c r="N10" s="5">
        <v>0</v>
      </c>
      <c r="O10" s="5">
        <v>0</v>
      </c>
      <c r="P10" s="34">
        <v>0</v>
      </c>
      <c r="Q10" s="5">
        <v>375</v>
      </c>
      <c r="R10" s="34">
        <v>104.17</v>
      </c>
      <c r="S10" s="18">
        <f>tbl_9[[#This Row],[16]]+tbl_9[[#This Row],[18]]</f>
        <v>104.17</v>
      </c>
    </row>
    <row r="11" spans="1:19" x14ac:dyDescent="0.25">
      <c r="A11" s="24">
        <v>4</v>
      </c>
      <c r="B11" s="6" t="s">
        <v>27</v>
      </c>
      <c r="C11" s="7" t="s">
        <v>28</v>
      </c>
      <c r="D11" s="14">
        <v>237</v>
      </c>
      <c r="E11" s="8">
        <v>0</v>
      </c>
      <c r="F11" s="8">
        <v>0</v>
      </c>
      <c r="G11" s="8">
        <v>0</v>
      </c>
      <c r="H11" s="8">
        <v>0</v>
      </c>
      <c r="I11" s="8">
        <v>0</v>
      </c>
      <c r="J11" s="5">
        <v>0</v>
      </c>
      <c r="K11" s="5">
        <v>0</v>
      </c>
      <c r="L11" s="5">
        <v>0</v>
      </c>
      <c r="M11" s="5">
        <v>0</v>
      </c>
      <c r="N11" s="5">
        <v>0</v>
      </c>
      <c r="O11" s="5">
        <v>0</v>
      </c>
      <c r="P11" s="34">
        <v>0</v>
      </c>
      <c r="Q11" s="5">
        <v>22</v>
      </c>
      <c r="R11" s="34">
        <v>9.2799999999999994</v>
      </c>
      <c r="S11" s="18">
        <f>tbl_9[[#This Row],[16]]+tbl_9[[#This Row],[18]]</f>
        <v>9.2799999999999994</v>
      </c>
    </row>
    <row r="12" spans="1:19" x14ac:dyDescent="0.25">
      <c r="A12" s="24">
        <v>5</v>
      </c>
      <c r="B12" s="6" t="s">
        <v>29</v>
      </c>
      <c r="C12" s="7" t="s">
        <v>30</v>
      </c>
      <c r="D12" s="14">
        <v>148</v>
      </c>
      <c r="E12" s="8">
        <v>0</v>
      </c>
      <c r="F12" s="8">
        <v>0</v>
      </c>
      <c r="G12" s="8">
        <v>0</v>
      </c>
      <c r="H12" s="8">
        <v>0</v>
      </c>
      <c r="I12" s="8">
        <v>0</v>
      </c>
      <c r="J12" s="5">
        <v>0</v>
      </c>
      <c r="K12" s="5">
        <v>0</v>
      </c>
      <c r="L12" s="5">
        <v>0</v>
      </c>
      <c r="M12" s="5">
        <v>0</v>
      </c>
      <c r="N12" s="5">
        <v>0</v>
      </c>
      <c r="O12" s="5">
        <v>0</v>
      </c>
      <c r="P12" s="34">
        <v>0</v>
      </c>
      <c r="Q12" s="5">
        <v>76</v>
      </c>
      <c r="R12" s="34">
        <v>51.35</v>
      </c>
      <c r="S12" s="18">
        <f>tbl_9[[#This Row],[16]]+tbl_9[[#This Row],[18]]</f>
        <v>51.35</v>
      </c>
    </row>
    <row r="13" spans="1:19" x14ac:dyDescent="0.25">
      <c r="A13" s="24">
        <v>6</v>
      </c>
      <c r="B13" s="6" t="s">
        <v>29</v>
      </c>
      <c r="C13" s="7" t="s">
        <v>31</v>
      </c>
      <c r="D13" s="14">
        <v>164</v>
      </c>
      <c r="E13" s="8">
        <v>0</v>
      </c>
      <c r="F13" s="8">
        <v>0</v>
      </c>
      <c r="G13" s="8">
        <v>0</v>
      </c>
      <c r="H13" s="8">
        <v>0</v>
      </c>
      <c r="I13" s="8">
        <v>0</v>
      </c>
      <c r="J13" s="5">
        <v>0</v>
      </c>
      <c r="K13" s="5">
        <v>0</v>
      </c>
      <c r="L13" s="5">
        <v>0</v>
      </c>
      <c r="M13" s="5">
        <v>0</v>
      </c>
      <c r="N13" s="5">
        <v>0</v>
      </c>
      <c r="O13" s="5">
        <v>0</v>
      </c>
      <c r="P13" s="34">
        <v>0</v>
      </c>
      <c r="Q13" s="5">
        <v>11</v>
      </c>
      <c r="R13" s="34">
        <v>6.71</v>
      </c>
      <c r="S13" s="18">
        <f>tbl_9[[#This Row],[16]]+tbl_9[[#This Row],[18]]</f>
        <v>6.71</v>
      </c>
    </row>
    <row r="14" spans="1:19" x14ac:dyDescent="0.25">
      <c r="A14" s="24">
        <v>7</v>
      </c>
      <c r="B14" s="6" t="s">
        <v>29</v>
      </c>
      <c r="C14" s="7" t="s">
        <v>32</v>
      </c>
      <c r="D14" s="14">
        <v>91</v>
      </c>
      <c r="E14" s="8">
        <v>0</v>
      </c>
      <c r="F14" s="8">
        <v>0</v>
      </c>
      <c r="G14" s="8">
        <v>0</v>
      </c>
      <c r="H14" s="8">
        <v>0</v>
      </c>
      <c r="I14" s="8">
        <v>0</v>
      </c>
      <c r="J14" s="5">
        <v>0</v>
      </c>
      <c r="K14" s="5">
        <v>0</v>
      </c>
      <c r="L14" s="5">
        <v>0</v>
      </c>
      <c r="M14" s="5">
        <v>0</v>
      </c>
      <c r="N14" s="5">
        <v>0</v>
      </c>
      <c r="O14" s="5">
        <v>0</v>
      </c>
      <c r="P14" s="34">
        <v>0</v>
      </c>
      <c r="Q14" s="5">
        <v>20</v>
      </c>
      <c r="R14" s="34">
        <v>21.98</v>
      </c>
      <c r="S14" s="18">
        <f>tbl_9[[#This Row],[16]]+tbl_9[[#This Row],[18]]</f>
        <v>21.98</v>
      </c>
    </row>
    <row r="15" spans="1:19" x14ac:dyDescent="0.25">
      <c r="A15" s="24">
        <v>8</v>
      </c>
      <c r="B15" s="6" t="s">
        <v>33</v>
      </c>
      <c r="C15" s="7" t="s">
        <v>34</v>
      </c>
      <c r="D15" s="14">
        <v>207</v>
      </c>
      <c r="E15" s="8">
        <v>0</v>
      </c>
      <c r="F15" s="8">
        <v>0</v>
      </c>
      <c r="G15" s="8">
        <v>0</v>
      </c>
      <c r="H15" s="8">
        <v>0</v>
      </c>
      <c r="I15" s="8">
        <v>0</v>
      </c>
      <c r="J15" s="5">
        <v>0</v>
      </c>
      <c r="K15" s="5">
        <v>0</v>
      </c>
      <c r="L15" s="5">
        <v>0</v>
      </c>
      <c r="M15" s="5">
        <v>0</v>
      </c>
      <c r="N15" s="5">
        <v>0</v>
      </c>
      <c r="O15" s="5">
        <v>0</v>
      </c>
      <c r="P15" s="34">
        <v>0</v>
      </c>
      <c r="Q15" s="5">
        <v>126</v>
      </c>
      <c r="R15" s="34">
        <v>60.87</v>
      </c>
      <c r="S15" s="18">
        <f>tbl_9[[#This Row],[16]]+tbl_9[[#This Row],[18]]</f>
        <v>60.87</v>
      </c>
    </row>
    <row r="16" spans="1:19" x14ac:dyDescent="0.25">
      <c r="A16" s="24">
        <v>9</v>
      </c>
      <c r="B16" s="6" t="s">
        <v>33</v>
      </c>
      <c r="C16" s="7" t="s">
        <v>35</v>
      </c>
      <c r="D16" s="14">
        <v>175</v>
      </c>
      <c r="E16" s="8">
        <v>0</v>
      </c>
      <c r="F16" s="8">
        <v>0</v>
      </c>
      <c r="G16" s="8">
        <v>0</v>
      </c>
      <c r="H16" s="8">
        <v>0</v>
      </c>
      <c r="I16" s="8">
        <v>0</v>
      </c>
      <c r="J16" s="5">
        <v>0</v>
      </c>
      <c r="K16" s="5">
        <v>0</v>
      </c>
      <c r="L16" s="5">
        <v>0</v>
      </c>
      <c r="M16" s="5">
        <v>0</v>
      </c>
      <c r="N16" s="5">
        <v>0</v>
      </c>
      <c r="O16" s="5">
        <v>0</v>
      </c>
      <c r="P16" s="34">
        <v>0</v>
      </c>
      <c r="Q16" s="5">
        <v>80</v>
      </c>
      <c r="R16" s="34">
        <v>45.71</v>
      </c>
      <c r="S16" s="18">
        <f>tbl_9[[#This Row],[16]]+tbl_9[[#This Row],[18]]</f>
        <v>45.71</v>
      </c>
    </row>
    <row r="17" spans="1:19" x14ac:dyDescent="0.25">
      <c r="A17" s="24">
        <v>10</v>
      </c>
      <c r="B17" s="6" t="s">
        <v>33</v>
      </c>
      <c r="C17" s="7" t="s">
        <v>36</v>
      </c>
      <c r="D17" s="14">
        <v>127</v>
      </c>
      <c r="E17" s="8">
        <v>0</v>
      </c>
      <c r="F17" s="8">
        <v>0</v>
      </c>
      <c r="G17" s="8">
        <v>0</v>
      </c>
      <c r="H17" s="8">
        <v>0</v>
      </c>
      <c r="I17" s="8">
        <v>0</v>
      </c>
      <c r="J17" s="5">
        <v>0</v>
      </c>
      <c r="K17" s="5">
        <v>0</v>
      </c>
      <c r="L17" s="5">
        <v>0</v>
      </c>
      <c r="M17" s="5">
        <v>0</v>
      </c>
      <c r="N17" s="5">
        <v>0</v>
      </c>
      <c r="O17" s="5">
        <v>0</v>
      </c>
      <c r="P17" s="34">
        <v>0</v>
      </c>
      <c r="Q17" s="5">
        <v>7</v>
      </c>
      <c r="R17" s="34">
        <v>5.51</v>
      </c>
      <c r="S17" s="18">
        <f>tbl_9[[#This Row],[16]]+tbl_9[[#This Row],[18]]</f>
        <v>5.51</v>
      </c>
    </row>
    <row r="18" spans="1:19" x14ac:dyDescent="0.25">
      <c r="A18" s="24">
        <v>11</v>
      </c>
      <c r="B18" s="6" t="s">
        <v>37</v>
      </c>
      <c r="C18" s="7" t="s">
        <v>38</v>
      </c>
      <c r="D18" s="14">
        <v>139</v>
      </c>
      <c r="E18" s="8">
        <v>0</v>
      </c>
      <c r="F18" s="8">
        <v>0</v>
      </c>
      <c r="G18" s="8">
        <v>0</v>
      </c>
      <c r="H18" s="8">
        <v>0</v>
      </c>
      <c r="I18" s="8">
        <v>0</v>
      </c>
      <c r="J18" s="5">
        <v>0</v>
      </c>
      <c r="K18" s="5">
        <v>0</v>
      </c>
      <c r="L18" s="5">
        <v>0</v>
      </c>
      <c r="M18" s="5">
        <v>0</v>
      </c>
      <c r="N18" s="5">
        <v>0</v>
      </c>
      <c r="O18" s="5">
        <v>0</v>
      </c>
      <c r="P18" s="34">
        <v>0</v>
      </c>
      <c r="Q18" s="5">
        <v>220</v>
      </c>
      <c r="R18" s="34">
        <v>158.27000000000001</v>
      </c>
      <c r="S18" s="18">
        <f>tbl_9[[#This Row],[16]]+tbl_9[[#This Row],[18]]</f>
        <v>158.27000000000001</v>
      </c>
    </row>
    <row r="19" spans="1:19" x14ac:dyDescent="0.25">
      <c r="A19" s="24">
        <v>12</v>
      </c>
      <c r="B19" s="6" t="s">
        <v>37</v>
      </c>
      <c r="C19" s="7" t="s">
        <v>39</v>
      </c>
      <c r="D19" s="14">
        <v>45</v>
      </c>
      <c r="E19" s="8">
        <v>0</v>
      </c>
      <c r="F19" s="8">
        <v>0</v>
      </c>
      <c r="G19" s="8">
        <v>0</v>
      </c>
      <c r="H19" s="8">
        <v>0</v>
      </c>
      <c r="I19" s="8">
        <v>0</v>
      </c>
      <c r="J19" s="5">
        <v>0</v>
      </c>
      <c r="K19" s="5">
        <v>0</v>
      </c>
      <c r="L19" s="5">
        <v>0</v>
      </c>
      <c r="M19" s="5">
        <v>0</v>
      </c>
      <c r="N19" s="5">
        <v>0</v>
      </c>
      <c r="O19" s="5">
        <v>0</v>
      </c>
      <c r="P19" s="34">
        <v>0</v>
      </c>
      <c r="Q19" s="5">
        <v>66</v>
      </c>
      <c r="R19" s="34">
        <v>146.66999999999999</v>
      </c>
      <c r="S19" s="18">
        <f>tbl_9[[#This Row],[16]]+tbl_9[[#This Row],[18]]</f>
        <v>146.66999999999999</v>
      </c>
    </row>
    <row r="20" spans="1:19" x14ac:dyDescent="0.25">
      <c r="A20" s="24">
        <v>13</v>
      </c>
      <c r="B20" s="6" t="s">
        <v>37</v>
      </c>
      <c r="C20" s="7" t="s">
        <v>40</v>
      </c>
      <c r="D20" s="14">
        <v>30</v>
      </c>
      <c r="E20" s="8">
        <v>0</v>
      </c>
      <c r="F20" s="8">
        <v>0</v>
      </c>
      <c r="G20" s="8">
        <v>0</v>
      </c>
      <c r="H20" s="8">
        <v>0</v>
      </c>
      <c r="I20" s="8">
        <v>0</v>
      </c>
      <c r="J20" s="5">
        <v>0</v>
      </c>
      <c r="K20" s="5">
        <v>0</v>
      </c>
      <c r="L20" s="5">
        <v>0</v>
      </c>
      <c r="M20" s="5">
        <v>0</v>
      </c>
      <c r="N20" s="5">
        <v>0</v>
      </c>
      <c r="O20" s="5">
        <v>0</v>
      </c>
      <c r="P20" s="34">
        <v>0</v>
      </c>
      <c r="Q20" s="5">
        <v>0</v>
      </c>
      <c r="R20" s="34">
        <v>0</v>
      </c>
      <c r="S20" s="18">
        <f>tbl_9[[#This Row],[16]]+tbl_9[[#This Row],[18]]</f>
        <v>0</v>
      </c>
    </row>
    <row r="21" spans="1:19" x14ac:dyDescent="0.25">
      <c r="A21" s="24">
        <v>14</v>
      </c>
      <c r="B21" s="6" t="s">
        <v>41</v>
      </c>
      <c r="C21" s="7" t="s">
        <v>42</v>
      </c>
      <c r="D21" s="14">
        <v>192</v>
      </c>
      <c r="E21" s="8">
        <v>0</v>
      </c>
      <c r="F21" s="8">
        <v>0</v>
      </c>
      <c r="G21" s="8">
        <v>0</v>
      </c>
      <c r="H21" s="8">
        <v>0</v>
      </c>
      <c r="I21" s="8">
        <v>0</v>
      </c>
      <c r="J21" s="5">
        <v>0</v>
      </c>
      <c r="K21" s="5">
        <v>0</v>
      </c>
      <c r="L21" s="5">
        <v>0</v>
      </c>
      <c r="M21" s="5">
        <v>0</v>
      </c>
      <c r="N21" s="5">
        <v>0</v>
      </c>
      <c r="O21" s="5">
        <v>0</v>
      </c>
      <c r="P21" s="34">
        <v>0</v>
      </c>
      <c r="Q21" s="5">
        <v>78</v>
      </c>
      <c r="R21" s="34">
        <v>40.630000000000003</v>
      </c>
      <c r="S21" s="18">
        <f>tbl_9[[#This Row],[16]]+tbl_9[[#This Row],[18]]</f>
        <v>40.630000000000003</v>
      </c>
    </row>
    <row r="22" spans="1:19" x14ac:dyDescent="0.25">
      <c r="A22" s="24">
        <v>15</v>
      </c>
      <c r="B22" s="6" t="s">
        <v>41</v>
      </c>
      <c r="C22" s="7" t="s">
        <v>43</v>
      </c>
      <c r="D22" s="14">
        <v>188</v>
      </c>
      <c r="E22" s="8">
        <v>0</v>
      </c>
      <c r="F22" s="8">
        <v>0</v>
      </c>
      <c r="G22" s="8">
        <v>0</v>
      </c>
      <c r="H22" s="8">
        <v>0</v>
      </c>
      <c r="I22" s="8">
        <v>0</v>
      </c>
      <c r="J22" s="5">
        <v>0</v>
      </c>
      <c r="K22" s="5">
        <v>0</v>
      </c>
      <c r="L22" s="5">
        <v>0</v>
      </c>
      <c r="M22" s="5">
        <v>0</v>
      </c>
      <c r="N22" s="5">
        <v>0</v>
      </c>
      <c r="O22" s="5">
        <v>0</v>
      </c>
      <c r="P22" s="34">
        <v>0</v>
      </c>
      <c r="Q22" s="5">
        <v>41</v>
      </c>
      <c r="R22" s="34">
        <v>21.81</v>
      </c>
      <c r="S22" s="18">
        <f>tbl_9[[#This Row],[16]]+tbl_9[[#This Row],[18]]</f>
        <v>21.81</v>
      </c>
    </row>
    <row r="23" spans="1:19" x14ac:dyDescent="0.25">
      <c r="A23" s="24">
        <v>16</v>
      </c>
      <c r="B23" s="6" t="s">
        <v>44</v>
      </c>
      <c r="C23" s="7" t="s">
        <v>45</v>
      </c>
      <c r="D23" s="14">
        <v>512</v>
      </c>
      <c r="E23" s="8">
        <v>0</v>
      </c>
      <c r="F23" s="8">
        <v>0</v>
      </c>
      <c r="G23" s="8">
        <v>0</v>
      </c>
      <c r="H23" s="8">
        <v>0</v>
      </c>
      <c r="I23" s="8">
        <v>0</v>
      </c>
      <c r="J23" s="5">
        <v>0</v>
      </c>
      <c r="K23" s="5">
        <v>0</v>
      </c>
      <c r="L23" s="5">
        <v>0</v>
      </c>
      <c r="M23" s="5">
        <v>0</v>
      </c>
      <c r="N23" s="5">
        <v>0</v>
      </c>
      <c r="O23" s="5">
        <v>0</v>
      </c>
      <c r="P23" s="34">
        <v>0</v>
      </c>
      <c r="Q23" s="5">
        <v>848</v>
      </c>
      <c r="R23" s="34">
        <v>165.63</v>
      </c>
      <c r="S23" s="18">
        <f>tbl_9[[#This Row],[16]]+tbl_9[[#This Row],[18]]</f>
        <v>165.63</v>
      </c>
    </row>
    <row r="24" spans="1:19" x14ac:dyDescent="0.25">
      <c r="A24" s="24">
        <v>17</v>
      </c>
      <c r="B24" s="6" t="s">
        <v>44</v>
      </c>
      <c r="C24" s="7" t="s">
        <v>46</v>
      </c>
      <c r="D24" s="14">
        <v>88</v>
      </c>
      <c r="E24" s="8">
        <v>0</v>
      </c>
      <c r="F24" s="8">
        <v>0</v>
      </c>
      <c r="G24" s="8">
        <v>0</v>
      </c>
      <c r="H24" s="8">
        <v>0</v>
      </c>
      <c r="I24" s="8">
        <v>0</v>
      </c>
      <c r="J24" s="5">
        <v>0</v>
      </c>
      <c r="K24" s="5">
        <v>0</v>
      </c>
      <c r="L24" s="5">
        <v>0</v>
      </c>
      <c r="M24" s="5">
        <v>0</v>
      </c>
      <c r="N24" s="5">
        <v>0</v>
      </c>
      <c r="O24" s="5">
        <v>0</v>
      </c>
      <c r="P24" s="34">
        <v>0</v>
      </c>
      <c r="Q24" s="5">
        <v>0</v>
      </c>
      <c r="R24" s="34">
        <v>0</v>
      </c>
      <c r="S24" s="18">
        <f>tbl_9[[#This Row],[16]]+tbl_9[[#This Row],[18]]</f>
        <v>0</v>
      </c>
    </row>
    <row r="25" spans="1:19" x14ac:dyDescent="0.25">
      <c r="A25" s="24">
        <v>18</v>
      </c>
      <c r="B25" s="6" t="s">
        <v>44</v>
      </c>
      <c r="C25" s="7" t="s">
        <v>48</v>
      </c>
      <c r="D25" s="14">
        <v>234</v>
      </c>
      <c r="E25" s="8">
        <v>0</v>
      </c>
      <c r="F25" s="8">
        <v>0</v>
      </c>
      <c r="G25" s="8">
        <v>0</v>
      </c>
      <c r="H25" s="8">
        <v>0</v>
      </c>
      <c r="I25" s="8">
        <v>0</v>
      </c>
      <c r="J25" s="5">
        <v>0</v>
      </c>
      <c r="K25" s="5">
        <v>0</v>
      </c>
      <c r="L25" s="5">
        <v>0</v>
      </c>
      <c r="M25" s="5">
        <v>0</v>
      </c>
      <c r="N25" s="5">
        <v>0</v>
      </c>
      <c r="O25" s="5">
        <v>0</v>
      </c>
      <c r="P25" s="34">
        <v>0</v>
      </c>
      <c r="Q25" s="5">
        <v>303</v>
      </c>
      <c r="R25" s="34">
        <v>129.49</v>
      </c>
      <c r="S25" s="18">
        <f>tbl_9[[#This Row],[16]]+tbl_9[[#This Row],[18]]</f>
        <v>129.49</v>
      </c>
    </row>
    <row r="26" spans="1:19" x14ac:dyDescent="0.25">
      <c r="A26" s="24">
        <v>19</v>
      </c>
      <c r="B26" s="6" t="s">
        <v>49</v>
      </c>
      <c r="C26" s="7" t="s">
        <v>50</v>
      </c>
      <c r="D26" s="14">
        <v>275</v>
      </c>
      <c r="E26" s="8">
        <v>0</v>
      </c>
      <c r="F26" s="8">
        <v>0</v>
      </c>
      <c r="G26" s="8">
        <v>0</v>
      </c>
      <c r="H26" s="8">
        <v>0</v>
      </c>
      <c r="I26" s="8">
        <v>0</v>
      </c>
      <c r="J26" s="5">
        <v>0</v>
      </c>
      <c r="K26" s="5">
        <v>0</v>
      </c>
      <c r="L26" s="5">
        <v>0</v>
      </c>
      <c r="M26" s="5">
        <v>0</v>
      </c>
      <c r="N26" s="5">
        <v>0</v>
      </c>
      <c r="O26" s="5">
        <v>0</v>
      </c>
      <c r="P26" s="34">
        <v>0</v>
      </c>
      <c r="Q26" s="5">
        <v>801</v>
      </c>
      <c r="R26" s="34">
        <v>291.27</v>
      </c>
      <c r="S26" s="18">
        <f>tbl_9[[#This Row],[16]]+tbl_9[[#This Row],[18]]</f>
        <v>291.27</v>
      </c>
    </row>
    <row r="27" spans="1:19" x14ac:dyDescent="0.25">
      <c r="A27" s="24">
        <v>20</v>
      </c>
      <c r="B27" s="6" t="s">
        <v>49</v>
      </c>
      <c r="C27" s="7" t="s">
        <v>51</v>
      </c>
      <c r="D27" s="14">
        <v>221</v>
      </c>
      <c r="E27" s="8">
        <v>0</v>
      </c>
      <c r="F27" s="8">
        <v>0</v>
      </c>
      <c r="G27" s="8">
        <v>0</v>
      </c>
      <c r="H27" s="8">
        <v>0</v>
      </c>
      <c r="I27" s="8">
        <v>0</v>
      </c>
      <c r="J27" s="5">
        <v>0</v>
      </c>
      <c r="K27" s="5">
        <v>0</v>
      </c>
      <c r="L27" s="5">
        <v>0</v>
      </c>
      <c r="M27" s="5">
        <v>0</v>
      </c>
      <c r="N27" s="5">
        <v>0</v>
      </c>
      <c r="O27" s="5">
        <v>0</v>
      </c>
      <c r="P27" s="34">
        <v>0</v>
      </c>
      <c r="Q27" s="5">
        <v>155</v>
      </c>
      <c r="R27" s="34">
        <v>70.14</v>
      </c>
      <c r="S27" s="18">
        <f>tbl_9[[#This Row],[16]]+tbl_9[[#This Row],[18]]</f>
        <v>70.14</v>
      </c>
    </row>
    <row r="28" spans="1:19" x14ac:dyDescent="0.25">
      <c r="A28" s="24">
        <v>21</v>
      </c>
      <c r="B28" s="6" t="s">
        <v>49</v>
      </c>
      <c r="C28" s="7" t="s">
        <v>52</v>
      </c>
      <c r="D28" s="14">
        <v>88</v>
      </c>
      <c r="E28" s="8">
        <v>0</v>
      </c>
      <c r="F28" s="8">
        <v>0</v>
      </c>
      <c r="G28" s="8">
        <v>0</v>
      </c>
      <c r="H28" s="8">
        <v>0</v>
      </c>
      <c r="I28" s="8">
        <v>0</v>
      </c>
      <c r="J28" s="5">
        <v>0</v>
      </c>
      <c r="K28" s="5">
        <v>0</v>
      </c>
      <c r="L28" s="5">
        <v>0</v>
      </c>
      <c r="M28" s="5">
        <v>0</v>
      </c>
      <c r="N28" s="5">
        <v>0</v>
      </c>
      <c r="O28" s="5">
        <v>0</v>
      </c>
      <c r="P28" s="34">
        <v>0</v>
      </c>
      <c r="Q28" s="5">
        <v>349</v>
      </c>
      <c r="R28" s="34">
        <v>396.59</v>
      </c>
      <c r="S28" s="18">
        <f>tbl_9[[#This Row],[16]]+tbl_9[[#This Row],[18]]</f>
        <v>396.59</v>
      </c>
    </row>
    <row r="29" spans="1:19" x14ac:dyDescent="0.25">
      <c r="A29" s="24">
        <v>22</v>
      </c>
      <c r="B29" s="6" t="s">
        <v>53</v>
      </c>
      <c r="C29" s="7" t="s">
        <v>54</v>
      </c>
      <c r="D29" s="14">
        <v>741</v>
      </c>
      <c r="E29" s="8">
        <v>0</v>
      </c>
      <c r="F29" s="8">
        <v>0</v>
      </c>
      <c r="G29" s="8">
        <v>0</v>
      </c>
      <c r="H29" s="8">
        <v>0</v>
      </c>
      <c r="I29" s="8">
        <v>0</v>
      </c>
      <c r="J29" s="5">
        <v>0</v>
      </c>
      <c r="K29" s="5">
        <v>0</v>
      </c>
      <c r="L29" s="5">
        <v>0</v>
      </c>
      <c r="M29" s="5">
        <v>0</v>
      </c>
      <c r="N29" s="5">
        <v>0</v>
      </c>
      <c r="O29" s="5">
        <v>0</v>
      </c>
      <c r="P29" s="34">
        <v>0</v>
      </c>
      <c r="Q29" s="5">
        <v>548</v>
      </c>
      <c r="R29" s="34">
        <v>73.95</v>
      </c>
      <c r="S29" s="18">
        <f>tbl_9[[#This Row],[16]]+tbl_9[[#This Row],[18]]</f>
        <v>73.95</v>
      </c>
    </row>
    <row r="30" spans="1:19" x14ac:dyDescent="0.25">
      <c r="A30" s="24">
        <v>23</v>
      </c>
      <c r="B30" s="6" t="s">
        <v>53</v>
      </c>
      <c r="C30" s="7" t="s">
        <v>55</v>
      </c>
      <c r="D30" s="14">
        <v>221</v>
      </c>
      <c r="E30" s="8">
        <v>0</v>
      </c>
      <c r="F30" s="8">
        <v>0</v>
      </c>
      <c r="G30" s="8">
        <v>0</v>
      </c>
      <c r="H30" s="8">
        <v>0</v>
      </c>
      <c r="I30" s="8">
        <v>0</v>
      </c>
      <c r="J30" s="5">
        <v>0</v>
      </c>
      <c r="K30" s="5">
        <v>0</v>
      </c>
      <c r="L30" s="5">
        <v>0</v>
      </c>
      <c r="M30" s="5">
        <v>0</v>
      </c>
      <c r="N30" s="5">
        <v>0</v>
      </c>
      <c r="O30" s="5">
        <v>0</v>
      </c>
      <c r="P30" s="34">
        <v>0</v>
      </c>
      <c r="Q30" s="5">
        <v>117</v>
      </c>
      <c r="R30" s="34">
        <v>52.94</v>
      </c>
      <c r="S30" s="18">
        <f>tbl_9[[#This Row],[16]]+tbl_9[[#This Row],[18]]</f>
        <v>52.94</v>
      </c>
    </row>
    <row r="31" spans="1:19" x14ac:dyDescent="0.25">
      <c r="A31" s="24">
        <v>24</v>
      </c>
      <c r="B31" s="6" t="s">
        <v>53</v>
      </c>
      <c r="C31" s="7" t="s">
        <v>56</v>
      </c>
      <c r="D31" s="14">
        <v>436</v>
      </c>
      <c r="E31" s="8">
        <v>0</v>
      </c>
      <c r="F31" s="8">
        <v>0</v>
      </c>
      <c r="G31" s="8">
        <v>0</v>
      </c>
      <c r="H31" s="8">
        <v>0</v>
      </c>
      <c r="I31" s="8">
        <v>0</v>
      </c>
      <c r="J31" s="5">
        <v>0</v>
      </c>
      <c r="K31" s="5">
        <v>0</v>
      </c>
      <c r="L31" s="5">
        <v>0</v>
      </c>
      <c r="M31" s="5">
        <v>0</v>
      </c>
      <c r="N31" s="5">
        <v>0</v>
      </c>
      <c r="O31" s="5">
        <v>0</v>
      </c>
      <c r="P31" s="34">
        <v>0</v>
      </c>
      <c r="Q31" s="5">
        <v>277</v>
      </c>
      <c r="R31" s="34">
        <v>63.53</v>
      </c>
      <c r="S31" s="18">
        <f>tbl_9[[#This Row],[16]]+tbl_9[[#This Row],[18]]</f>
        <v>63.53</v>
      </c>
    </row>
    <row r="32" spans="1:19" x14ac:dyDescent="0.25">
      <c r="A32" s="24">
        <v>25</v>
      </c>
      <c r="B32" s="6" t="s">
        <v>53</v>
      </c>
      <c r="C32" s="7" t="s">
        <v>57</v>
      </c>
      <c r="D32" s="14">
        <v>412</v>
      </c>
      <c r="E32" s="8">
        <v>0</v>
      </c>
      <c r="F32" s="8">
        <v>0</v>
      </c>
      <c r="G32" s="8">
        <v>0</v>
      </c>
      <c r="H32" s="8">
        <v>0</v>
      </c>
      <c r="I32" s="8">
        <v>0</v>
      </c>
      <c r="J32" s="5">
        <v>0</v>
      </c>
      <c r="K32" s="5">
        <v>0</v>
      </c>
      <c r="L32" s="5">
        <v>0</v>
      </c>
      <c r="M32" s="5">
        <v>0</v>
      </c>
      <c r="N32" s="5">
        <v>0</v>
      </c>
      <c r="O32" s="5">
        <v>0</v>
      </c>
      <c r="P32" s="34">
        <v>0</v>
      </c>
      <c r="Q32" s="5">
        <v>91</v>
      </c>
      <c r="R32" s="34">
        <v>22.09</v>
      </c>
      <c r="S32" s="18">
        <f>tbl_9[[#This Row],[16]]+tbl_9[[#This Row],[18]]</f>
        <v>22.09</v>
      </c>
    </row>
    <row r="33" spans="1:19" x14ac:dyDescent="0.25">
      <c r="A33" s="24">
        <v>26</v>
      </c>
      <c r="B33" s="6" t="s">
        <v>53</v>
      </c>
      <c r="C33" s="7" t="s">
        <v>58</v>
      </c>
      <c r="D33" s="14">
        <v>1</v>
      </c>
      <c r="E33" s="8">
        <v>0</v>
      </c>
      <c r="F33" s="8">
        <v>0</v>
      </c>
      <c r="G33" s="8">
        <v>0</v>
      </c>
      <c r="H33" s="8">
        <v>0</v>
      </c>
      <c r="I33" s="8">
        <v>0</v>
      </c>
      <c r="J33" s="5">
        <v>0</v>
      </c>
      <c r="K33" s="5">
        <v>0</v>
      </c>
      <c r="L33" s="5">
        <v>0</v>
      </c>
      <c r="M33" s="5">
        <v>0</v>
      </c>
      <c r="N33" s="5">
        <v>0</v>
      </c>
      <c r="O33" s="5">
        <v>0</v>
      </c>
      <c r="P33" s="34">
        <v>0</v>
      </c>
      <c r="Q33" s="5">
        <v>0</v>
      </c>
      <c r="R33" s="34">
        <v>0</v>
      </c>
      <c r="S33" s="18">
        <f>tbl_9[[#This Row],[16]]+tbl_9[[#This Row],[18]]</f>
        <v>0</v>
      </c>
    </row>
    <row r="34" spans="1:19" x14ac:dyDescent="0.25">
      <c r="A34" s="24">
        <v>27</v>
      </c>
      <c r="B34" s="6" t="s">
        <v>59</v>
      </c>
      <c r="C34" s="7" t="s">
        <v>60</v>
      </c>
      <c r="D34" s="14">
        <v>378</v>
      </c>
      <c r="E34" s="8">
        <v>0</v>
      </c>
      <c r="F34" s="8">
        <v>0</v>
      </c>
      <c r="G34" s="8">
        <v>0</v>
      </c>
      <c r="H34" s="8">
        <v>0</v>
      </c>
      <c r="I34" s="8">
        <v>0</v>
      </c>
      <c r="J34" s="5">
        <v>0</v>
      </c>
      <c r="K34" s="5">
        <v>0</v>
      </c>
      <c r="L34" s="5">
        <v>0</v>
      </c>
      <c r="M34" s="5">
        <v>0</v>
      </c>
      <c r="N34" s="5">
        <v>0</v>
      </c>
      <c r="O34" s="5">
        <v>0</v>
      </c>
      <c r="P34" s="34">
        <v>0</v>
      </c>
      <c r="Q34" s="5">
        <v>47</v>
      </c>
      <c r="R34" s="34">
        <v>12.43</v>
      </c>
      <c r="S34" s="18">
        <f>tbl_9[[#This Row],[16]]+tbl_9[[#This Row],[18]]</f>
        <v>12.43</v>
      </c>
    </row>
    <row r="35" spans="1:19" x14ac:dyDescent="0.25">
      <c r="A35" s="24">
        <v>28</v>
      </c>
      <c r="B35" s="6" t="s">
        <v>59</v>
      </c>
      <c r="C35" s="7" t="s">
        <v>61</v>
      </c>
      <c r="D35" s="14">
        <v>268</v>
      </c>
      <c r="E35" s="8">
        <v>0</v>
      </c>
      <c r="F35" s="8">
        <v>0</v>
      </c>
      <c r="G35" s="8">
        <v>0</v>
      </c>
      <c r="H35" s="8">
        <v>0</v>
      </c>
      <c r="I35" s="8">
        <v>0</v>
      </c>
      <c r="J35" s="5">
        <v>0</v>
      </c>
      <c r="K35" s="5">
        <v>0</v>
      </c>
      <c r="L35" s="5">
        <v>0</v>
      </c>
      <c r="M35" s="5">
        <v>0</v>
      </c>
      <c r="N35" s="5">
        <v>0</v>
      </c>
      <c r="O35" s="5">
        <v>0</v>
      </c>
      <c r="P35" s="34">
        <v>0</v>
      </c>
      <c r="Q35" s="5">
        <v>0</v>
      </c>
      <c r="R35" s="34">
        <v>0</v>
      </c>
      <c r="S35" s="18">
        <f>tbl_9[[#This Row],[16]]+tbl_9[[#This Row],[18]]</f>
        <v>0</v>
      </c>
    </row>
    <row r="36" spans="1:19" x14ac:dyDescent="0.25">
      <c r="A36" s="24">
        <v>29</v>
      </c>
      <c r="B36" s="6" t="s">
        <v>62</v>
      </c>
      <c r="C36" s="7" t="s">
        <v>63</v>
      </c>
      <c r="D36" s="14">
        <v>326</v>
      </c>
      <c r="E36" s="8">
        <v>0</v>
      </c>
      <c r="F36" s="8">
        <v>0</v>
      </c>
      <c r="G36" s="8">
        <v>0</v>
      </c>
      <c r="H36" s="8">
        <v>0</v>
      </c>
      <c r="I36" s="8">
        <v>0</v>
      </c>
      <c r="J36" s="5">
        <v>0</v>
      </c>
      <c r="K36" s="5">
        <v>0</v>
      </c>
      <c r="L36" s="5">
        <v>0</v>
      </c>
      <c r="M36" s="5">
        <v>0</v>
      </c>
      <c r="N36" s="5">
        <v>0</v>
      </c>
      <c r="O36" s="5">
        <v>0</v>
      </c>
      <c r="P36" s="34">
        <v>0</v>
      </c>
      <c r="Q36" s="5">
        <v>91</v>
      </c>
      <c r="R36" s="34">
        <v>27.91</v>
      </c>
      <c r="S36" s="18">
        <f>tbl_9[[#This Row],[16]]+tbl_9[[#This Row],[18]]</f>
        <v>27.91</v>
      </c>
    </row>
    <row r="37" spans="1:19" x14ac:dyDescent="0.25">
      <c r="A37" s="24">
        <v>30</v>
      </c>
      <c r="B37" s="6" t="s">
        <v>64</v>
      </c>
      <c r="C37" s="7" t="s">
        <v>65</v>
      </c>
      <c r="D37" s="14">
        <v>200</v>
      </c>
      <c r="E37" s="8">
        <v>0</v>
      </c>
      <c r="F37" s="8">
        <v>0</v>
      </c>
      <c r="G37" s="8">
        <v>0</v>
      </c>
      <c r="H37" s="8">
        <v>0</v>
      </c>
      <c r="I37" s="8">
        <v>0</v>
      </c>
      <c r="J37" s="5">
        <v>0</v>
      </c>
      <c r="K37" s="5">
        <v>0</v>
      </c>
      <c r="L37" s="5">
        <v>0</v>
      </c>
      <c r="M37" s="5">
        <v>0</v>
      </c>
      <c r="N37" s="5">
        <v>0</v>
      </c>
      <c r="O37" s="5">
        <v>0</v>
      </c>
      <c r="P37" s="34">
        <v>0</v>
      </c>
      <c r="Q37" s="5">
        <v>512</v>
      </c>
      <c r="R37" s="34">
        <v>256</v>
      </c>
      <c r="S37" s="18">
        <f>tbl_9[[#This Row],[16]]+tbl_9[[#This Row],[18]]</f>
        <v>256</v>
      </c>
    </row>
    <row r="38" spans="1:19" x14ac:dyDescent="0.25">
      <c r="A38" s="24">
        <v>31</v>
      </c>
      <c r="B38" s="6" t="s">
        <v>66</v>
      </c>
      <c r="C38" s="7" t="s">
        <v>67</v>
      </c>
      <c r="D38" s="14">
        <v>427</v>
      </c>
      <c r="E38" s="8">
        <v>0</v>
      </c>
      <c r="F38" s="8">
        <v>0</v>
      </c>
      <c r="G38" s="8">
        <v>0</v>
      </c>
      <c r="H38" s="8">
        <v>0</v>
      </c>
      <c r="I38" s="8">
        <v>0</v>
      </c>
      <c r="J38" s="5">
        <v>0</v>
      </c>
      <c r="K38" s="5">
        <v>0</v>
      </c>
      <c r="L38" s="5">
        <v>0</v>
      </c>
      <c r="M38" s="5">
        <v>0</v>
      </c>
      <c r="N38" s="5">
        <v>0</v>
      </c>
      <c r="O38" s="5">
        <v>0</v>
      </c>
      <c r="P38" s="34">
        <v>0</v>
      </c>
      <c r="Q38" s="5">
        <v>115</v>
      </c>
      <c r="R38" s="34">
        <v>26.93</v>
      </c>
      <c r="S38" s="18">
        <f>tbl_9[[#This Row],[16]]+tbl_9[[#This Row],[18]]</f>
        <v>26.93</v>
      </c>
    </row>
    <row r="39" spans="1:19" x14ac:dyDescent="0.25">
      <c r="A39" s="24">
        <v>32</v>
      </c>
      <c r="B39" s="6" t="s">
        <v>66</v>
      </c>
      <c r="C39" s="7" t="s">
        <v>68</v>
      </c>
      <c r="D39" s="14">
        <v>286</v>
      </c>
      <c r="E39" s="8">
        <v>0</v>
      </c>
      <c r="F39" s="8">
        <v>0</v>
      </c>
      <c r="G39" s="8">
        <v>0</v>
      </c>
      <c r="H39" s="8">
        <v>0</v>
      </c>
      <c r="I39" s="8">
        <v>0</v>
      </c>
      <c r="J39" s="5">
        <v>0</v>
      </c>
      <c r="K39" s="5">
        <v>0</v>
      </c>
      <c r="L39" s="5">
        <v>0</v>
      </c>
      <c r="M39" s="5">
        <v>0</v>
      </c>
      <c r="N39" s="5">
        <v>0</v>
      </c>
      <c r="O39" s="5">
        <v>0</v>
      </c>
      <c r="P39" s="34">
        <v>0</v>
      </c>
      <c r="Q39" s="5">
        <v>66</v>
      </c>
      <c r="R39" s="34">
        <v>23.08</v>
      </c>
      <c r="S39" s="18">
        <f>tbl_9[[#This Row],[16]]+tbl_9[[#This Row],[18]]</f>
        <v>23.08</v>
      </c>
    </row>
    <row r="40" spans="1:19" x14ac:dyDescent="0.25">
      <c r="A40" s="24">
        <v>33</v>
      </c>
      <c r="B40" s="6" t="s">
        <v>66</v>
      </c>
      <c r="C40" s="7" t="s">
        <v>123</v>
      </c>
      <c r="D40" s="14">
        <v>230</v>
      </c>
      <c r="E40" s="8">
        <v>0</v>
      </c>
      <c r="F40" s="8">
        <v>0</v>
      </c>
      <c r="G40" s="8">
        <v>0</v>
      </c>
      <c r="H40" s="8">
        <v>0</v>
      </c>
      <c r="I40" s="8">
        <v>0</v>
      </c>
      <c r="J40" s="5">
        <v>0</v>
      </c>
      <c r="K40" s="5">
        <v>0</v>
      </c>
      <c r="L40" s="5">
        <v>0</v>
      </c>
      <c r="M40" s="5">
        <v>0</v>
      </c>
      <c r="N40" s="5">
        <v>0</v>
      </c>
      <c r="O40" s="5">
        <v>0</v>
      </c>
      <c r="P40" s="34">
        <v>0</v>
      </c>
      <c r="Q40" s="5">
        <v>4</v>
      </c>
      <c r="R40" s="34">
        <v>1.74</v>
      </c>
      <c r="S40" s="18">
        <f>tbl_9[[#This Row],[16]]+tbl_9[[#This Row],[18]]</f>
        <v>1.74</v>
      </c>
    </row>
    <row r="41" spans="1:19" x14ac:dyDescent="0.25">
      <c r="A41" s="24">
        <v>34</v>
      </c>
      <c r="B41" s="6" t="s">
        <v>69</v>
      </c>
      <c r="C41" s="7" t="s">
        <v>70</v>
      </c>
      <c r="D41" s="14">
        <v>325</v>
      </c>
      <c r="E41" s="8">
        <v>0</v>
      </c>
      <c r="F41" s="8">
        <v>0</v>
      </c>
      <c r="G41" s="8">
        <v>0</v>
      </c>
      <c r="H41" s="8">
        <v>0</v>
      </c>
      <c r="I41" s="8">
        <v>0</v>
      </c>
      <c r="J41" s="5">
        <v>0</v>
      </c>
      <c r="K41" s="5">
        <v>0</v>
      </c>
      <c r="L41" s="5">
        <v>0</v>
      </c>
      <c r="M41" s="5">
        <v>0</v>
      </c>
      <c r="N41" s="5">
        <v>0</v>
      </c>
      <c r="O41" s="5">
        <v>0</v>
      </c>
      <c r="P41" s="34">
        <v>0</v>
      </c>
      <c r="Q41" s="5">
        <v>7</v>
      </c>
      <c r="R41" s="34">
        <v>2.15</v>
      </c>
      <c r="S41" s="18">
        <f>tbl_9[[#This Row],[16]]+tbl_9[[#This Row],[18]]</f>
        <v>2.15</v>
      </c>
    </row>
    <row r="42" spans="1:19" x14ac:dyDescent="0.25">
      <c r="A42" s="24">
        <v>35</v>
      </c>
      <c r="B42" s="6" t="s">
        <v>69</v>
      </c>
      <c r="C42" s="7" t="s">
        <v>71</v>
      </c>
      <c r="D42" s="14">
        <v>304</v>
      </c>
      <c r="E42" s="8">
        <v>0</v>
      </c>
      <c r="F42" s="8">
        <v>0</v>
      </c>
      <c r="G42" s="8">
        <v>0</v>
      </c>
      <c r="H42" s="8">
        <v>0</v>
      </c>
      <c r="I42" s="8">
        <v>0</v>
      </c>
      <c r="J42" s="5">
        <v>0</v>
      </c>
      <c r="K42" s="5">
        <v>0</v>
      </c>
      <c r="L42" s="5">
        <v>0</v>
      </c>
      <c r="M42" s="5">
        <v>0</v>
      </c>
      <c r="N42" s="5">
        <v>0</v>
      </c>
      <c r="O42" s="5">
        <v>0</v>
      </c>
      <c r="P42" s="34">
        <v>0</v>
      </c>
      <c r="Q42" s="5">
        <v>4</v>
      </c>
      <c r="R42" s="34">
        <v>1.32</v>
      </c>
      <c r="S42" s="18">
        <f>tbl_9[[#This Row],[16]]+tbl_9[[#This Row],[18]]</f>
        <v>1.32</v>
      </c>
    </row>
    <row r="43" spans="1:19" x14ac:dyDescent="0.25">
      <c r="A43" s="24">
        <v>36</v>
      </c>
      <c r="B43" s="6" t="s">
        <v>72</v>
      </c>
      <c r="C43" s="7" t="s">
        <v>73</v>
      </c>
      <c r="D43" s="14">
        <v>346</v>
      </c>
      <c r="E43" s="8">
        <v>0</v>
      </c>
      <c r="F43" s="8">
        <v>0</v>
      </c>
      <c r="G43" s="8">
        <v>0</v>
      </c>
      <c r="H43" s="8">
        <v>0</v>
      </c>
      <c r="I43" s="8">
        <v>0</v>
      </c>
      <c r="J43" s="5">
        <v>0</v>
      </c>
      <c r="K43" s="5">
        <v>0</v>
      </c>
      <c r="L43" s="5">
        <v>0</v>
      </c>
      <c r="M43" s="5">
        <v>0</v>
      </c>
      <c r="N43" s="5">
        <v>0</v>
      </c>
      <c r="O43" s="5">
        <v>0</v>
      </c>
      <c r="P43" s="34">
        <v>0</v>
      </c>
      <c r="Q43" s="5">
        <v>137</v>
      </c>
      <c r="R43" s="34">
        <v>39.6</v>
      </c>
      <c r="S43" s="18">
        <f>tbl_9[[#This Row],[16]]+tbl_9[[#This Row],[18]]</f>
        <v>39.6</v>
      </c>
    </row>
    <row r="44" spans="1:19" x14ac:dyDescent="0.25">
      <c r="A44" s="24">
        <v>37</v>
      </c>
      <c r="B44" s="6" t="s">
        <v>72</v>
      </c>
      <c r="C44" s="7" t="s">
        <v>74</v>
      </c>
      <c r="D44" s="14">
        <v>338</v>
      </c>
      <c r="E44" s="8">
        <v>0</v>
      </c>
      <c r="F44" s="8">
        <v>0</v>
      </c>
      <c r="G44" s="8">
        <v>0</v>
      </c>
      <c r="H44" s="8">
        <v>0</v>
      </c>
      <c r="I44" s="8">
        <v>0</v>
      </c>
      <c r="J44" s="5">
        <v>0</v>
      </c>
      <c r="K44" s="5">
        <v>0</v>
      </c>
      <c r="L44" s="5">
        <v>0</v>
      </c>
      <c r="M44" s="5">
        <v>0</v>
      </c>
      <c r="N44" s="5">
        <v>0</v>
      </c>
      <c r="O44" s="5">
        <v>0</v>
      </c>
      <c r="P44" s="34">
        <v>0</v>
      </c>
      <c r="Q44" s="5">
        <v>92</v>
      </c>
      <c r="R44" s="34">
        <v>27.22</v>
      </c>
      <c r="S44" s="18">
        <f>tbl_9[[#This Row],[16]]+tbl_9[[#This Row],[18]]</f>
        <v>27.22</v>
      </c>
    </row>
    <row r="45" spans="1:19" x14ac:dyDescent="0.25">
      <c r="A45" s="24">
        <v>38</v>
      </c>
      <c r="B45" s="6" t="s">
        <v>77</v>
      </c>
      <c r="C45" s="7" t="s">
        <v>78</v>
      </c>
      <c r="D45" s="14">
        <v>927</v>
      </c>
      <c r="E45" s="8">
        <v>0</v>
      </c>
      <c r="F45" s="8">
        <v>0</v>
      </c>
      <c r="G45" s="8">
        <v>0</v>
      </c>
      <c r="H45" s="8">
        <v>0</v>
      </c>
      <c r="I45" s="8">
        <v>0</v>
      </c>
      <c r="J45" s="5">
        <v>0</v>
      </c>
      <c r="K45" s="5">
        <v>0</v>
      </c>
      <c r="L45" s="5">
        <v>0</v>
      </c>
      <c r="M45" s="5">
        <v>0</v>
      </c>
      <c r="N45" s="5">
        <v>0</v>
      </c>
      <c r="O45" s="5">
        <v>0</v>
      </c>
      <c r="P45" s="34">
        <v>0</v>
      </c>
      <c r="Q45" s="5">
        <v>760</v>
      </c>
      <c r="R45" s="34">
        <v>81.98</v>
      </c>
      <c r="S45" s="18">
        <f>tbl_9[[#This Row],[16]]+tbl_9[[#This Row],[18]]</f>
        <v>81.98</v>
      </c>
    </row>
    <row r="46" spans="1:19" x14ac:dyDescent="0.25">
      <c r="A46" s="24">
        <v>39</v>
      </c>
      <c r="B46" s="6" t="s">
        <v>77</v>
      </c>
      <c r="C46" s="7" t="s">
        <v>79</v>
      </c>
      <c r="D46" s="14">
        <v>851</v>
      </c>
      <c r="E46" s="8">
        <v>0</v>
      </c>
      <c r="F46" s="8">
        <v>0</v>
      </c>
      <c r="G46" s="8">
        <v>0</v>
      </c>
      <c r="H46" s="8">
        <v>0</v>
      </c>
      <c r="I46" s="8">
        <v>0</v>
      </c>
      <c r="J46" s="5">
        <v>0</v>
      </c>
      <c r="K46" s="5">
        <v>0</v>
      </c>
      <c r="L46" s="5">
        <v>0</v>
      </c>
      <c r="M46" s="5">
        <v>0</v>
      </c>
      <c r="N46" s="5">
        <v>0</v>
      </c>
      <c r="O46" s="5">
        <v>0</v>
      </c>
      <c r="P46" s="34">
        <v>0</v>
      </c>
      <c r="Q46" s="5">
        <v>752</v>
      </c>
      <c r="R46" s="34">
        <v>88.37</v>
      </c>
      <c r="S46" s="18">
        <f>tbl_9[[#This Row],[16]]+tbl_9[[#This Row],[18]]</f>
        <v>88.37</v>
      </c>
    </row>
    <row r="47" spans="1:19" x14ac:dyDescent="0.25">
      <c r="A47" s="24">
        <v>40</v>
      </c>
      <c r="B47" s="6" t="s">
        <v>80</v>
      </c>
      <c r="C47" s="7" t="s">
        <v>81</v>
      </c>
      <c r="D47" s="14">
        <v>651</v>
      </c>
      <c r="E47" s="8">
        <v>0</v>
      </c>
      <c r="F47" s="8">
        <v>0</v>
      </c>
      <c r="G47" s="8">
        <v>0</v>
      </c>
      <c r="H47" s="8">
        <v>0</v>
      </c>
      <c r="I47" s="8">
        <v>0</v>
      </c>
      <c r="J47" s="5">
        <v>0</v>
      </c>
      <c r="K47" s="5">
        <v>0</v>
      </c>
      <c r="L47" s="5">
        <v>0</v>
      </c>
      <c r="M47" s="5">
        <v>0</v>
      </c>
      <c r="N47" s="5">
        <v>0</v>
      </c>
      <c r="O47" s="5">
        <v>0</v>
      </c>
      <c r="P47" s="34">
        <v>0</v>
      </c>
      <c r="Q47" s="5">
        <v>66</v>
      </c>
      <c r="R47" s="34">
        <v>10.14</v>
      </c>
      <c r="S47" s="18">
        <f>tbl_9[[#This Row],[16]]+tbl_9[[#This Row],[18]]</f>
        <v>10.14</v>
      </c>
    </row>
    <row r="48" spans="1:19" x14ac:dyDescent="0.25">
      <c r="A48" s="24">
        <v>41</v>
      </c>
      <c r="B48" s="6" t="s">
        <v>80</v>
      </c>
      <c r="C48" s="7" t="s">
        <v>82</v>
      </c>
      <c r="D48" s="14">
        <v>418</v>
      </c>
      <c r="E48" s="8">
        <v>0</v>
      </c>
      <c r="F48" s="8">
        <v>0</v>
      </c>
      <c r="G48" s="8">
        <v>0</v>
      </c>
      <c r="H48" s="8">
        <v>0</v>
      </c>
      <c r="I48" s="8">
        <v>0</v>
      </c>
      <c r="J48" s="5">
        <v>0</v>
      </c>
      <c r="K48" s="5">
        <v>0</v>
      </c>
      <c r="L48" s="5">
        <v>0</v>
      </c>
      <c r="M48" s="5">
        <v>0</v>
      </c>
      <c r="N48" s="5">
        <v>0</v>
      </c>
      <c r="O48" s="5">
        <v>0</v>
      </c>
      <c r="P48" s="34">
        <v>0</v>
      </c>
      <c r="Q48" s="5">
        <v>23</v>
      </c>
      <c r="R48" s="34">
        <v>5.5</v>
      </c>
      <c r="S48" s="18">
        <f>tbl_9[[#This Row],[16]]+tbl_9[[#This Row],[18]]</f>
        <v>5.5</v>
      </c>
    </row>
    <row r="49" spans="1:19" x14ac:dyDescent="0.25">
      <c r="A49" s="24">
        <v>42</v>
      </c>
      <c r="B49" s="6" t="s">
        <v>80</v>
      </c>
      <c r="C49" s="7" t="s">
        <v>83</v>
      </c>
      <c r="D49" s="14">
        <v>11</v>
      </c>
      <c r="E49" s="8">
        <v>0</v>
      </c>
      <c r="F49" s="8">
        <v>0</v>
      </c>
      <c r="G49" s="8">
        <v>0</v>
      </c>
      <c r="H49" s="8">
        <v>0</v>
      </c>
      <c r="I49" s="8">
        <v>0</v>
      </c>
      <c r="J49" s="5">
        <v>0</v>
      </c>
      <c r="K49" s="5">
        <v>0</v>
      </c>
      <c r="L49" s="5">
        <v>0</v>
      </c>
      <c r="M49" s="5">
        <v>0</v>
      </c>
      <c r="N49" s="5">
        <v>0</v>
      </c>
      <c r="O49" s="5">
        <v>0</v>
      </c>
      <c r="P49" s="34">
        <v>0</v>
      </c>
      <c r="Q49" s="5">
        <v>3</v>
      </c>
      <c r="R49" s="34">
        <v>27.27</v>
      </c>
      <c r="S49" s="18">
        <f>tbl_9[[#This Row],[16]]+tbl_9[[#This Row],[18]]</f>
        <v>27.27</v>
      </c>
    </row>
    <row r="50" spans="1:19" x14ac:dyDescent="0.25">
      <c r="A50" s="24">
        <v>43</v>
      </c>
      <c r="B50" s="6" t="s">
        <v>84</v>
      </c>
      <c r="C50" s="7" t="s">
        <v>85</v>
      </c>
      <c r="D50" s="14">
        <v>324</v>
      </c>
      <c r="E50" s="8">
        <v>0</v>
      </c>
      <c r="F50" s="8">
        <v>0</v>
      </c>
      <c r="G50" s="8">
        <v>0</v>
      </c>
      <c r="H50" s="8">
        <v>0</v>
      </c>
      <c r="I50" s="8">
        <v>0</v>
      </c>
      <c r="J50" s="5">
        <v>0</v>
      </c>
      <c r="K50" s="5">
        <v>0</v>
      </c>
      <c r="L50" s="5">
        <v>0</v>
      </c>
      <c r="M50" s="5">
        <v>0</v>
      </c>
      <c r="N50" s="5">
        <v>0</v>
      </c>
      <c r="O50" s="5">
        <v>0</v>
      </c>
      <c r="P50" s="34">
        <v>0</v>
      </c>
      <c r="Q50" s="5">
        <v>614</v>
      </c>
      <c r="R50" s="34">
        <v>189.51</v>
      </c>
      <c r="S50" s="18">
        <f>tbl_9[[#This Row],[16]]+tbl_9[[#This Row],[18]]</f>
        <v>189.51</v>
      </c>
    </row>
    <row r="51" spans="1:19" x14ac:dyDescent="0.25">
      <c r="A51" s="24">
        <v>44</v>
      </c>
      <c r="B51" s="6" t="s">
        <v>75</v>
      </c>
      <c r="C51" s="7" t="s">
        <v>86</v>
      </c>
      <c r="D51" s="14">
        <v>635</v>
      </c>
      <c r="E51" s="8">
        <v>0</v>
      </c>
      <c r="F51" s="8">
        <v>0</v>
      </c>
      <c r="G51" s="8">
        <v>0</v>
      </c>
      <c r="H51" s="8">
        <v>0</v>
      </c>
      <c r="I51" s="8">
        <v>0</v>
      </c>
      <c r="J51" s="5">
        <v>0</v>
      </c>
      <c r="K51" s="5">
        <v>0</v>
      </c>
      <c r="L51" s="5">
        <v>0</v>
      </c>
      <c r="M51" s="5">
        <v>0</v>
      </c>
      <c r="N51" s="5">
        <v>0</v>
      </c>
      <c r="O51" s="5">
        <v>0</v>
      </c>
      <c r="P51" s="34">
        <v>0</v>
      </c>
      <c r="Q51" s="5">
        <v>998</v>
      </c>
      <c r="R51" s="34">
        <v>157.16999999999999</v>
      </c>
      <c r="S51" s="18">
        <f>tbl_9[[#This Row],[16]]+tbl_9[[#This Row],[18]]</f>
        <v>157.16999999999999</v>
      </c>
    </row>
    <row r="52" spans="1:19" x14ac:dyDescent="0.25">
      <c r="A52" s="24">
        <v>45</v>
      </c>
      <c r="B52" s="6" t="s">
        <v>164</v>
      </c>
      <c r="C52" s="7" t="s">
        <v>87</v>
      </c>
      <c r="D52" s="14">
        <v>0</v>
      </c>
      <c r="E52" s="8">
        <v>0</v>
      </c>
      <c r="F52" s="8">
        <v>0</v>
      </c>
      <c r="G52" s="8">
        <v>0</v>
      </c>
      <c r="H52" s="8">
        <v>0</v>
      </c>
      <c r="I52" s="8">
        <v>0</v>
      </c>
      <c r="J52" s="5">
        <v>0</v>
      </c>
      <c r="K52" s="5">
        <v>0</v>
      </c>
      <c r="L52" s="5">
        <v>0</v>
      </c>
      <c r="M52" s="5">
        <v>0</v>
      </c>
      <c r="N52" s="5">
        <v>0</v>
      </c>
      <c r="O52" s="5">
        <v>0</v>
      </c>
      <c r="P52" s="34">
        <v>0</v>
      </c>
      <c r="Q52" s="5">
        <v>0</v>
      </c>
      <c r="R52" s="34">
        <v>0</v>
      </c>
      <c r="S52" s="18">
        <f>tbl_9[[#This Row],[16]]+tbl_9[[#This Row],[18]]</f>
        <v>0</v>
      </c>
    </row>
    <row r="53" spans="1:19" x14ac:dyDescent="0.25">
      <c r="A53" s="24">
        <v>46</v>
      </c>
      <c r="B53" s="6" t="s">
        <v>25</v>
      </c>
      <c r="C53" s="7" t="s">
        <v>94</v>
      </c>
      <c r="D53" s="14">
        <v>71</v>
      </c>
      <c r="E53" s="8">
        <v>0</v>
      </c>
      <c r="F53" s="8">
        <v>0</v>
      </c>
      <c r="G53" s="8">
        <v>0</v>
      </c>
      <c r="H53" s="8">
        <v>0</v>
      </c>
      <c r="I53" s="8">
        <v>0</v>
      </c>
      <c r="J53" s="5">
        <v>0</v>
      </c>
      <c r="K53" s="5">
        <v>0</v>
      </c>
      <c r="L53" s="5">
        <v>0</v>
      </c>
      <c r="M53" s="5">
        <v>0</v>
      </c>
      <c r="N53" s="5">
        <v>0</v>
      </c>
      <c r="O53" s="5">
        <v>0</v>
      </c>
      <c r="P53" s="34">
        <v>0</v>
      </c>
      <c r="Q53" s="5">
        <v>85</v>
      </c>
      <c r="R53" s="34">
        <v>119.72</v>
      </c>
      <c r="S53" s="18">
        <f>tbl_9[[#This Row],[16]]+tbl_9[[#This Row],[18]]</f>
        <v>119.72</v>
      </c>
    </row>
    <row r="54" spans="1:19" x14ac:dyDescent="0.25">
      <c r="A54" s="24">
        <v>47</v>
      </c>
      <c r="B54" s="6" t="s">
        <v>75</v>
      </c>
      <c r="C54" s="7" t="s">
        <v>109</v>
      </c>
      <c r="D54" s="14">
        <v>72</v>
      </c>
      <c r="E54" s="8">
        <v>0</v>
      </c>
      <c r="F54" s="8">
        <v>0</v>
      </c>
      <c r="G54" s="8">
        <v>0</v>
      </c>
      <c r="H54" s="8">
        <v>0</v>
      </c>
      <c r="I54" s="8">
        <v>0</v>
      </c>
      <c r="J54" s="5">
        <v>0</v>
      </c>
      <c r="K54" s="5">
        <v>0</v>
      </c>
      <c r="L54" s="5">
        <v>0</v>
      </c>
      <c r="M54" s="5">
        <v>0</v>
      </c>
      <c r="N54" s="5">
        <v>0</v>
      </c>
      <c r="O54" s="5">
        <v>0</v>
      </c>
      <c r="P54" s="34">
        <v>0</v>
      </c>
      <c r="Q54" s="5">
        <v>135</v>
      </c>
      <c r="R54" s="34">
        <v>187.5</v>
      </c>
      <c r="S54" s="18">
        <f>tbl_9[[#This Row],[16]]+tbl_9[[#This Row],[18]]</f>
        <v>187.5</v>
      </c>
    </row>
    <row r="55" spans="1:19" x14ac:dyDescent="0.25">
      <c r="A55" s="24">
        <v>48</v>
      </c>
      <c r="B55" s="6" t="s">
        <v>75</v>
      </c>
      <c r="C55" s="7" t="s">
        <v>99</v>
      </c>
      <c r="D55" s="14">
        <v>164</v>
      </c>
      <c r="E55" s="8">
        <v>0</v>
      </c>
      <c r="F55" s="8">
        <v>0</v>
      </c>
      <c r="G55" s="8">
        <v>0</v>
      </c>
      <c r="H55" s="8">
        <v>0</v>
      </c>
      <c r="I55" s="8">
        <v>0</v>
      </c>
      <c r="J55" s="5">
        <v>0</v>
      </c>
      <c r="K55" s="5">
        <v>0</v>
      </c>
      <c r="L55" s="5">
        <v>0</v>
      </c>
      <c r="M55" s="5">
        <v>0</v>
      </c>
      <c r="N55" s="5">
        <v>0</v>
      </c>
      <c r="O55" s="5">
        <v>0</v>
      </c>
      <c r="P55" s="34">
        <v>0</v>
      </c>
      <c r="Q55" s="5">
        <v>289</v>
      </c>
      <c r="R55" s="34">
        <v>176.22</v>
      </c>
      <c r="S55" s="18">
        <f>tbl_9[[#This Row],[16]]+tbl_9[[#This Row],[18]]</f>
        <v>176.22</v>
      </c>
    </row>
    <row r="56" spans="1:19" x14ac:dyDescent="0.25">
      <c r="A56" s="24">
        <v>49</v>
      </c>
      <c r="B56" s="6" t="s">
        <v>25</v>
      </c>
      <c r="C56" s="7" t="s">
        <v>138</v>
      </c>
      <c r="D56" s="14">
        <v>158</v>
      </c>
      <c r="E56" s="8">
        <v>0</v>
      </c>
      <c r="F56" s="8">
        <v>0</v>
      </c>
      <c r="G56" s="8">
        <v>0</v>
      </c>
      <c r="H56" s="8">
        <v>0</v>
      </c>
      <c r="I56" s="8">
        <v>0</v>
      </c>
      <c r="J56" s="5">
        <v>0</v>
      </c>
      <c r="K56" s="5">
        <v>0</v>
      </c>
      <c r="L56" s="5">
        <v>0</v>
      </c>
      <c r="M56" s="5">
        <v>0</v>
      </c>
      <c r="N56" s="5">
        <v>0</v>
      </c>
      <c r="O56" s="5">
        <v>0</v>
      </c>
      <c r="P56" s="34">
        <v>0</v>
      </c>
      <c r="Q56" s="5">
        <v>339</v>
      </c>
      <c r="R56" s="34">
        <v>214.56</v>
      </c>
      <c r="S56" s="18">
        <f>tbl_9[[#This Row],[16]]+tbl_9[[#This Row],[18]]</f>
        <v>214.56</v>
      </c>
    </row>
    <row r="57" spans="1:19" x14ac:dyDescent="0.25">
      <c r="A57" s="24">
        <v>50</v>
      </c>
      <c r="B57" s="6" t="s">
        <v>84</v>
      </c>
      <c r="C57" s="7" t="s">
        <v>88</v>
      </c>
      <c r="D57" s="14">
        <v>7</v>
      </c>
      <c r="E57" s="8">
        <v>0</v>
      </c>
      <c r="F57" s="8">
        <v>0</v>
      </c>
      <c r="G57" s="8">
        <v>0</v>
      </c>
      <c r="H57" s="8">
        <v>0</v>
      </c>
      <c r="I57" s="8">
        <v>0</v>
      </c>
      <c r="J57" s="5">
        <v>0</v>
      </c>
      <c r="K57" s="5">
        <v>0</v>
      </c>
      <c r="L57" s="5">
        <v>0</v>
      </c>
      <c r="M57" s="5">
        <v>0</v>
      </c>
      <c r="N57" s="5">
        <v>0</v>
      </c>
      <c r="O57" s="5">
        <v>0</v>
      </c>
      <c r="P57" s="34">
        <v>0</v>
      </c>
      <c r="Q57" s="5">
        <v>1</v>
      </c>
      <c r="R57" s="34">
        <v>14.29</v>
      </c>
      <c r="S57" s="18">
        <f>tbl_9[[#This Row],[16]]+tbl_9[[#This Row],[18]]</f>
        <v>14.29</v>
      </c>
    </row>
    <row r="58" spans="1:19" x14ac:dyDescent="0.25">
      <c r="A58" s="24">
        <v>51</v>
      </c>
      <c r="B58" s="6" t="s">
        <v>77</v>
      </c>
      <c r="C58" s="7" t="s">
        <v>90</v>
      </c>
      <c r="D58" s="14">
        <v>13</v>
      </c>
      <c r="E58" s="8">
        <v>0</v>
      </c>
      <c r="F58" s="8">
        <v>0</v>
      </c>
      <c r="G58" s="8">
        <v>0</v>
      </c>
      <c r="H58" s="8">
        <v>0</v>
      </c>
      <c r="I58" s="8">
        <v>0</v>
      </c>
      <c r="J58" s="5">
        <v>0</v>
      </c>
      <c r="K58" s="5">
        <v>0</v>
      </c>
      <c r="L58" s="5">
        <v>0</v>
      </c>
      <c r="M58" s="5">
        <v>0</v>
      </c>
      <c r="N58" s="5">
        <v>0</v>
      </c>
      <c r="O58" s="5">
        <v>0</v>
      </c>
      <c r="P58" s="34">
        <v>0</v>
      </c>
      <c r="Q58" s="5">
        <v>1</v>
      </c>
      <c r="R58" s="34">
        <v>7.69</v>
      </c>
      <c r="S58" s="18">
        <f>tbl_9[[#This Row],[16]]+tbl_9[[#This Row],[18]]</f>
        <v>7.69</v>
      </c>
    </row>
    <row r="59" spans="1:19" x14ac:dyDescent="0.25">
      <c r="A59" s="24">
        <v>52</v>
      </c>
      <c r="B59" s="6" t="s">
        <v>77</v>
      </c>
      <c r="C59" s="7" t="s">
        <v>105</v>
      </c>
      <c r="D59" s="14">
        <v>10</v>
      </c>
      <c r="E59" s="8">
        <v>0</v>
      </c>
      <c r="F59" s="8">
        <v>0</v>
      </c>
      <c r="G59" s="8">
        <v>0</v>
      </c>
      <c r="H59" s="8">
        <v>0</v>
      </c>
      <c r="I59" s="8">
        <v>0</v>
      </c>
      <c r="J59" s="5">
        <v>0</v>
      </c>
      <c r="K59" s="5">
        <v>0</v>
      </c>
      <c r="L59" s="5">
        <v>0</v>
      </c>
      <c r="M59" s="5">
        <v>0</v>
      </c>
      <c r="N59" s="5">
        <v>0</v>
      </c>
      <c r="O59" s="5">
        <v>0</v>
      </c>
      <c r="P59" s="34">
        <v>0</v>
      </c>
      <c r="Q59" s="5">
        <v>1</v>
      </c>
      <c r="R59" s="34">
        <v>10</v>
      </c>
      <c r="S59" s="18">
        <f>tbl_9[[#This Row],[16]]+tbl_9[[#This Row],[18]]</f>
        <v>10</v>
      </c>
    </row>
    <row r="60" spans="1:19" x14ac:dyDescent="0.25">
      <c r="A60" s="24">
        <v>53</v>
      </c>
      <c r="B60" s="6" t="s">
        <v>22</v>
      </c>
      <c r="C60" s="7" t="s">
        <v>106</v>
      </c>
      <c r="D60" s="14">
        <v>197</v>
      </c>
      <c r="E60" s="8">
        <v>0</v>
      </c>
      <c r="F60" s="8">
        <v>0</v>
      </c>
      <c r="G60" s="8">
        <v>0</v>
      </c>
      <c r="H60" s="8">
        <v>0</v>
      </c>
      <c r="I60" s="8">
        <v>0</v>
      </c>
      <c r="J60" s="5">
        <v>0</v>
      </c>
      <c r="K60" s="5">
        <v>0</v>
      </c>
      <c r="L60" s="5">
        <v>0</v>
      </c>
      <c r="M60" s="5">
        <v>0</v>
      </c>
      <c r="N60" s="5">
        <v>0</v>
      </c>
      <c r="O60" s="5">
        <v>0</v>
      </c>
      <c r="P60" s="34">
        <v>0</v>
      </c>
      <c r="Q60" s="5">
        <v>0</v>
      </c>
      <c r="R60" s="34">
        <v>0</v>
      </c>
      <c r="S60" s="18">
        <f>tbl_9[[#This Row],[16]]+tbl_9[[#This Row],[18]]</f>
        <v>0</v>
      </c>
    </row>
    <row r="61" spans="1:19" x14ac:dyDescent="0.25">
      <c r="A61" s="24">
        <v>54</v>
      </c>
      <c r="B61" s="6" t="s">
        <v>80</v>
      </c>
      <c r="C61" s="7" t="s">
        <v>103</v>
      </c>
      <c r="D61" s="14">
        <v>1067</v>
      </c>
      <c r="E61" s="8">
        <v>0</v>
      </c>
      <c r="F61" s="8">
        <v>0</v>
      </c>
      <c r="G61" s="8">
        <v>0</v>
      </c>
      <c r="H61" s="8">
        <v>0</v>
      </c>
      <c r="I61" s="8">
        <v>0</v>
      </c>
      <c r="J61" s="5">
        <v>0</v>
      </c>
      <c r="K61" s="5">
        <v>0</v>
      </c>
      <c r="L61" s="5">
        <v>0</v>
      </c>
      <c r="M61" s="5">
        <v>0</v>
      </c>
      <c r="N61" s="5">
        <v>0</v>
      </c>
      <c r="O61" s="5">
        <v>0</v>
      </c>
      <c r="P61" s="34">
        <v>0</v>
      </c>
      <c r="Q61" s="5">
        <v>373</v>
      </c>
      <c r="R61" s="34">
        <v>34.96</v>
      </c>
      <c r="S61" s="18">
        <f>tbl_9[[#This Row],[16]]+tbl_9[[#This Row],[18]]</f>
        <v>34.96</v>
      </c>
    </row>
    <row r="62" spans="1:19" x14ac:dyDescent="0.25">
      <c r="A62" s="24">
        <v>55</v>
      </c>
      <c r="B62" s="6" t="s">
        <v>80</v>
      </c>
      <c r="C62" s="7" t="s">
        <v>114</v>
      </c>
      <c r="D62" s="14">
        <v>12</v>
      </c>
      <c r="E62" s="8">
        <v>0</v>
      </c>
      <c r="F62" s="8">
        <v>0</v>
      </c>
      <c r="G62" s="8">
        <v>0</v>
      </c>
      <c r="H62" s="8">
        <v>0</v>
      </c>
      <c r="I62" s="8">
        <v>0</v>
      </c>
      <c r="J62" s="5">
        <v>0</v>
      </c>
      <c r="K62" s="5">
        <v>0</v>
      </c>
      <c r="L62" s="5">
        <v>0</v>
      </c>
      <c r="M62" s="5">
        <v>0</v>
      </c>
      <c r="N62" s="5">
        <v>0</v>
      </c>
      <c r="O62" s="5">
        <v>0</v>
      </c>
      <c r="P62" s="34">
        <v>0</v>
      </c>
      <c r="Q62" s="5">
        <v>2</v>
      </c>
      <c r="R62" s="34">
        <v>16.670000000000002</v>
      </c>
      <c r="S62" s="18">
        <f>tbl_9[[#This Row],[16]]+tbl_9[[#This Row],[18]]</f>
        <v>16.670000000000002</v>
      </c>
    </row>
    <row r="63" spans="1:19" x14ac:dyDescent="0.25">
      <c r="A63" s="24">
        <v>56</v>
      </c>
      <c r="B63" s="6" t="s">
        <v>72</v>
      </c>
      <c r="C63" s="7" t="s">
        <v>124</v>
      </c>
      <c r="D63" s="14">
        <v>91</v>
      </c>
      <c r="E63" s="8">
        <v>0</v>
      </c>
      <c r="F63" s="8">
        <v>0</v>
      </c>
      <c r="G63" s="8">
        <v>0</v>
      </c>
      <c r="H63" s="8">
        <v>0</v>
      </c>
      <c r="I63" s="8">
        <v>0</v>
      </c>
      <c r="J63" s="5">
        <v>0</v>
      </c>
      <c r="K63" s="5">
        <v>0</v>
      </c>
      <c r="L63" s="5">
        <v>0</v>
      </c>
      <c r="M63" s="5">
        <v>0</v>
      </c>
      <c r="N63" s="5">
        <v>0</v>
      </c>
      <c r="O63" s="5">
        <v>0</v>
      </c>
      <c r="P63" s="34">
        <v>0</v>
      </c>
      <c r="Q63" s="5">
        <v>22</v>
      </c>
      <c r="R63" s="34">
        <v>24.18</v>
      </c>
      <c r="S63" s="18">
        <f>tbl_9[[#This Row],[16]]+tbl_9[[#This Row],[18]]</f>
        <v>24.18</v>
      </c>
    </row>
    <row r="64" spans="1:19" x14ac:dyDescent="0.25">
      <c r="A64" s="24">
        <v>57</v>
      </c>
      <c r="B64" s="6" t="s">
        <v>33</v>
      </c>
      <c r="C64" s="7" t="s">
        <v>133</v>
      </c>
      <c r="D64" s="14">
        <v>104</v>
      </c>
      <c r="E64" s="8">
        <v>0</v>
      </c>
      <c r="F64" s="8">
        <v>0</v>
      </c>
      <c r="G64" s="8">
        <v>0</v>
      </c>
      <c r="H64" s="8">
        <v>0</v>
      </c>
      <c r="I64" s="8">
        <v>0</v>
      </c>
      <c r="J64" s="5">
        <v>0</v>
      </c>
      <c r="K64" s="5">
        <v>0</v>
      </c>
      <c r="L64" s="5">
        <v>0</v>
      </c>
      <c r="M64" s="5">
        <v>0</v>
      </c>
      <c r="N64" s="5">
        <v>0</v>
      </c>
      <c r="O64" s="5">
        <v>0</v>
      </c>
      <c r="P64" s="34">
        <v>0</v>
      </c>
      <c r="Q64" s="5">
        <v>167</v>
      </c>
      <c r="R64" s="34">
        <v>160.58000000000001</v>
      </c>
      <c r="S64" s="18">
        <f>tbl_9[[#This Row],[16]]+tbl_9[[#This Row],[18]]</f>
        <v>160.58000000000001</v>
      </c>
    </row>
    <row r="65" spans="1:19" x14ac:dyDescent="0.25">
      <c r="A65" s="24">
        <v>58</v>
      </c>
      <c r="B65" s="6" t="s">
        <v>53</v>
      </c>
      <c r="C65" s="7" t="s">
        <v>115</v>
      </c>
      <c r="D65" s="14">
        <v>155</v>
      </c>
      <c r="E65" s="8">
        <v>0</v>
      </c>
      <c r="F65" s="8">
        <v>0</v>
      </c>
      <c r="G65" s="8">
        <v>0</v>
      </c>
      <c r="H65" s="8">
        <v>0</v>
      </c>
      <c r="I65" s="8">
        <v>0</v>
      </c>
      <c r="J65" s="5">
        <v>0</v>
      </c>
      <c r="K65" s="5">
        <v>0</v>
      </c>
      <c r="L65" s="5">
        <v>0</v>
      </c>
      <c r="M65" s="5">
        <v>0</v>
      </c>
      <c r="N65" s="5">
        <v>0</v>
      </c>
      <c r="O65" s="5">
        <v>0</v>
      </c>
      <c r="P65" s="34">
        <v>0</v>
      </c>
      <c r="Q65" s="5">
        <v>293</v>
      </c>
      <c r="R65" s="34">
        <v>189.03</v>
      </c>
      <c r="S65" s="18">
        <f>tbl_9[[#This Row],[16]]+tbl_9[[#This Row],[18]]</f>
        <v>189.03</v>
      </c>
    </row>
    <row r="66" spans="1:19" x14ac:dyDescent="0.25">
      <c r="A66" s="24">
        <v>59</v>
      </c>
      <c r="B66" s="6" t="s">
        <v>77</v>
      </c>
      <c r="C66" s="7" t="s">
        <v>131</v>
      </c>
      <c r="D66" s="14">
        <v>111</v>
      </c>
      <c r="E66" s="8">
        <v>0</v>
      </c>
      <c r="F66" s="8">
        <v>0</v>
      </c>
      <c r="G66" s="8">
        <v>0</v>
      </c>
      <c r="H66" s="8">
        <v>0</v>
      </c>
      <c r="I66" s="8">
        <v>0</v>
      </c>
      <c r="J66" s="5">
        <v>0</v>
      </c>
      <c r="K66" s="5">
        <v>0</v>
      </c>
      <c r="L66" s="5">
        <v>0</v>
      </c>
      <c r="M66" s="5">
        <v>0</v>
      </c>
      <c r="N66" s="5">
        <v>0</v>
      </c>
      <c r="O66" s="5">
        <v>0</v>
      </c>
      <c r="P66" s="34">
        <v>0</v>
      </c>
      <c r="Q66" s="5">
        <v>111</v>
      </c>
      <c r="R66" s="34">
        <v>100</v>
      </c>
      <c r="S66" s="18">
        <f>tbl_9[[#This Row],[16]]+tbl_9[[#This Row],[18]]</f>
        <v>100</v>
      </c>
    </row>
    <row r="67" spans="1:19" x14ac:dyDescent="0.25">
      <c r="A67" s="24">
        <v>60</v>
      </c>
      <c r="B67" s="6" t="s">
        <v>80</v>
      </c>
      <c r="C67" s="7" t="s">
        <v>95</v>
      </c>
      <c r="D67" s="14">
        <v>132</v>
      </c>
      <c r="E67" s="8">
        <v>0</v>
      </c>
      <c r="F67" s="8">
        <v>0</v>
      </c>
      <c r="G67" s="8">
        <v>0</v>
      </c>
      <c r="H67" s="8">
        <v>0</v>
      </c>
      <c r="I67" s="8">
        <v>0</v>
      </c>
      <c r="J67" s="5">
        <v>0</v>
      </c>
      <c r="K67" s="5">
        <v>0</v>
      </c>
      <c r="L67" s="5">
        <v>0</v>
      </c>
      <c r="M67" s="5">
        <v>0</v>
      </c>
      <c r="N67" s="5">
        <v>0</v>
      </c>
      <c r="O67" s="5">
        <v>0</v>
      </c>
      <c r="P67" s="34">
        <v>0</v>
      </c>
      <c r="Q67" s="5">
        <v>31</v>
      </c>
      <c r="R67" s="34">
        <v>23.48</v>
      </c>
      <c r="S67" s="18">
        <f>tbl_9[[#This Row],[16]]+tbl_9[[#This Row],[18]]</f>
        <v>23.48</v>
      </c>
    </row>
    <row r="68" spans="1:19" x14ac:dyDescent="0.25">
      <c r="A68" s="24">
        <v>61</v>
      </c>
      <c r="B68" s="6" t="s">
        <v>80</v>
      </c>
      <c r="C68" s="7" t="s">
        <v>96</v>
      </c>
      <c r="D68" s="14">
        <v>121</v>
      </c>
      <c r="E68" s="8">
        <v>0</v>
      </c>
      <c r="F68" s="8">
        <v>0</v>
      </c>
      <c r="G68" s="8">
        <v>0</v>
      </c>
      <c r="H68" s="8">
        <v>0</v>
      </c>
      <c r="I68" s="8">
        <v>0</v>
      </c>
      <c r="J68" s="5">
        <v>0</v>
      </c>
      <c r="K68" s="5">
        <v>0</v>
      </c>
      <c r="L68" s="5">
        <v>0</v>
      </c>
      <c r="M68" s="5">
        <v>0</v>
      </c>
      <c r="N68" s="5">
        <v>0</v>
      </c>
      <c r="O68" s="5">
        <v>0</v>
      </c>
      <c r="P68" s="34">
        <v>0</v>
      </c>
      <c r="Q68" s="5">
        <v>0</v>
      </c>
      <c r="R68" s="34">
        <v>0</v>
      </c>
      <c r="S68" s="18">
        <f>tbl_9[[#This Row],[16]]+tbl_9[[#This Row],[18]]</f>
        <v>0</v>
      </c>
    </row>
    <row r="69" spans="1:19" x14ac:dyDescent="0.25">
      <c r="A69" s="24">
        <v>62</v>
      </c>
      <c r="B69" s="6" t="s">
        <v>66</v>
      </c>
      <c r="C69" s="7" t="s">
        <v>129</v>
      </c>
      <c r="D69" s="14">
        <v>161</v>
      </c>
      <c r="E69" s="8">
        <v>0</v>
      </c>
      <c r="F69" s="8">
        <v>0</v>
      </c>
      <c r="G69" s="8">
        <v>0</v>
      </c>
      <c r="H69" s="8">
        <v>0</v>
      </c>
      <c r="I69" s="8">
        <v>0</v>
      </c>
      <c r="J69" s="5">
        <v>0</v>
      </c>
      <c r="K69" s="5">
        <v>0</v>
      </c>
      <c r="L69" s="5">
        <v>0</v>
      </c>
      <c r="M69" s="5">
        <v>0</v>
      </c>
      <c r="N69" s="5">
        <v>0</v>
      </c>
      <c r="O69" s="5">
        <v>0</v>
      </c>
      <c r="P69" s="34">
        <v>0</v>
      </c>
      <c r="Q69" s="5">
        <v>34</v>
      </c>
      <c r="R69" s="34">
        <v>21.12</v>
      </c>
      <c r="S69" s="18">
        <f>tbl_9[[#This Row],[16]]+tbl_9[[#This Row],[18]]</f>
        <v>21.12</v>
      </c>
    </row>
    <row r="70" spans="1:19" x14ac:dyDescent="0.25">
      <c r="A70" s="24">
        <v>63</v>
      </c>
      <c r="B70" s="6" t="s">
        <v>77</v>
      </c>
      <c r="C70" s="7" t="s">
        <v>110</v>
      </c>
      <c r="D70" s="14">
        <v>136</v>
      </c>
      <c r="E70" s="8">
        <v>0</v>
      </c>
      <c r="F70" s="8">
        <v>0</v>
      </c>
      <c r="G70" s="8">
        <v>0</v>
      </c>
      <c r="H70" s="8">
        <v>0</v>
      </c>
      <c r="I70" s="8">
        <v>0</v>
      </c>
      <c r="J70" s="5">
        <v>0</v>
      </c>
      <c r="K70" s="5">
        <v>0</v>
      </c>
      <c r="L70" s="5">
        <v>0</v>
      </c>
      <c r="M70" s="5">
        <v>0</v>
      </c>
      <c r="N70" s="5">
        <v>0</v>
      </c>
      <c r="O70" s="5">
        <v>0</v>
      </c>
      <c r="P70" s="34">
        <v>0</v>
      </c>
      <c r="Q70" s="5">
        <v>156</v>
      </c>
      <c r="R70" s="34">
        <v>114.71</v>
      </c>
      <c r="S70" s="18">
        <f>tbl_9[[#This Row],[16]]+tbl_9[[#This Row],[18]]</f>
        <v>114.71</v>
      </c>
    </row>
    <row r="71" spans="1:19" x14ac:dyDescent="0.25">
      <c r="A71" s="24">
        <v>64</v>
      </c>
      <c r="B71" s="6" t="s">
        <v>80</v>
      </c>
      <c r="C71" s="7" t="s">
        <v>130</v>
      </c>
      <c r="D71" s="14">
        <v>177</v>
      </c>
      <c r="E71" s="8">
        <v>0</v>
      </c>
      <c r="F71" s="8">
        <v>0</v>
      </c>
      <c r="G71" s="8">
        <v>0</v>
      </c>
      <c r="H71" s="8">
        <v>0</v>
      </c>
      <c r="I71" s="8">
        <v>0</v>
      </c>
      <c r="J71" s="5">
        <v>0</v>
      </c>
      <c r="K71" s="5">
        <v>0</v>
      </c>
      <c r="L71" s="5">
        <v>0</v>
      </c>
      <c r="M71" s="5">
        <v>0</v>
      </c>
      <c r="N71" s="5">
        <v>0</v>
      </c>
      <c r="O71" s="5">
        <v>0</v>
      </c>
      <c r="P71" s="34">
        <v>0</v>
      </c>
      <c r="Q71" s="5">
        <v>7</v>
      </c>
      <c r="R71" s="34">
        <v>3.95</v>
      </c>
      <c r="S71" s="18">
        <f>tbl_9[[#This Row],[16]]+tbl_9[[#This Row],[18]]</f>
        <v>3.95</v>
      </c>
    </row>
    <row r="72" spans="1:19" x14ac:dyDescent="0.25">
      <c r="A72" s="24">
        <v>65</v>
      </c>
      <c r="B72" s="6" t="s">
        <v>59</v>
      </c>
      <c r="C72" s="7" t="s">
        <v>140</v>
      </c>
      <c r="D72" s="14">
        <v>127</v>
      </c>
      <c r="E72" s="8">
        <v>0</v>
      </c>
      <c r="F72" s="8">
        <v>0</v>
      </c>
      <c r="G72" s="8">
        <v>0</v>
      </c>
      <c r="H72" s="8">
        <v>0</v>
      </c>
      <c r="I72" s="8">
        <v>0</v>
      </c>
      <c r="J72" s="5">
        <v>0</v>
      </c>
      <c r="K72" s="5">
        <v>0</v>
      </c>
      <c r="L72" s="5">
        <v>0</v>
      </c>
      <c r="M72" s="5">
        <v>0</v>
      </c>
      <c r="N72" s="5">
        <v>0</v>
      </c>
      <c r="O72" s="5">
        <v>0</v>
      </c>
      <c r="P72" s="34">
        <v>0</v>
      </c>
      <c r="Q72" s="5">
        <v>22</v>
      </c>
      <c r="R72" s="34">
        <v>17.32</v>
      </c>
      <c r="S72" s="18">
        <f>tbl_9[[#This Row],[16]]+tbl_9[[#This Row],[18]]</f>
        <v>17.32</v>
      </c>
    </row>
    <row r="73" spans="1:19" x14ac:dyDescent="0.25">
      <c r="A73" s="24">
        <v>66</v>
      </c>
      <c r="B73" s="6" t="s">
        <v>29</v>
      </c>
      <c r="C73" s="7" t="s">
        <v>134</v>
      </c>
      <c r="D73" s="14">
        <v>153</v>
      </c>
      <c r="E73" s="8">
        <v>0</v>
      </c>
      <c r="F73" s="8">
        <v>0</v>
      </c>
      <c r="G73" s="8">
        <v>0</v>
      </c>
      <c r="H73" s="8">
        <v>0</v>
      </c>
      <c r="I73" s="8">
        <v>0</v>
      </c>
      <c r="J73" s="5">
        <v>0</v>
      </c>
      <c r="K73" s="5">
        <v>0</v>
      </c>
      <c r="L73" s="5">
        <v>0</v>
      </c>
      <c r="M73" s="5">
        <v>0</v>
      </c>
      <c r="N73" s="5">
        <v>0</v>
      </c>
      <c r="O73" s="5">
        <v>0</v>
      </c>
      <c r="P73" s="34">
        <v>0</v>
      </c>
      <c r="Q73" s="5">
        <v>77</v>
      </c>
      <c r="R73" s="34">
        <v>50.33</v>
      </c>
      <c r="S73" s="18">
        <f>tbl_9[[#This Row],[16]]+tbl_9[[#This Row],[18]]</f>
        <v>50.33</v>
      </c>
    </row>
    <row r="74" spans="1:19" x14ac:dyDescent="0.25">
      <c r="A74" s="24">
        <v>67</v>
      </c>
      <c r="B74" s="6" t="s">
        <v>77</v>
      </c>
      <c r="C74" s="7" t="s">
        <v>125</v>
      </c>
      <c r="D74" s="14">
        <v>254</v>
      </c>
      <c r="E74" s="8">
        <v>0</v>
      </c>
      <c r="F74" s="8">
        <v>0</v>
      </c>
      <c r="G74" s="8">
        <v>0</v>
      </c>
      <c r="H74" s="8">
        <v>0</v>
      </c>
      <c r="I74" s="8">
        <v>0</v>
      </c>
      <c r="J74" s="5">
        <v>0</v>
      </c>
      <c r="K74" s="5">
        <v>0</v>
      </c>
      <c r="L74" s="5">
        <v>0</v>
      </c>
      <c r="M74" s="5">
        <v>0</v>
      </c>
      <c r="N74" s="5">
        <v>0</v>
      </c>
      <c r="O74" s="5">
        <v>0</v>
      </c>
      <c r="P74" s="34">
        <v>0</v>
      </c>
      <c r="Q74" s="5">
        <v>136</v>
      </c>
      <c r="R74" s="34">
        <v>53.54</v>
      </c>
      <c r="S74" s="18">
        <f>tbl_9[[#This Row],[16]]+tbl_9[[#This Row],[18]]</f>
        <v>53.54</v>
      </c>
    </row>
    <row r="75" spans="1:19" x14ac:dyDescent="0.25">
      <c r="A75" s="24">
        <v>68</v>
      </c>
      <c r="B75" s="6" t="s">
        <v>75</v>
      </c>
      <c r="C75" s="7" t="s">
        <v>141</v>
      </c>
      <c r="D75" s="14">
        <v>126</v>
      </c>
      <c r="E75" s="8">
        <v>0</v>
      </c>
      <c r="F75" s="8">
        <v>0</v>
      </c>
      <c r="G75" s="8">
        <v>0</v>
      </c>
      <c r="H75" s="8">
        <v>0</v>
      </c>
      <c r="I75" s="8">
        <v>0</v>
      </c>
      <c r="J75" s="5">
        <v>0</v>
      </c>
      <c r="K75" s="5">
        <v>0</v>
      </c>
      <c r="L75" s="5">
        <v>0</v>
      </c>
      <c r="M75" s="5">
        <v>0</v>
      </c>
      <c r="N75" s="5">
        <v>0</v>
      </c>
      <c r="O75" s="5">
        <v>0</v>
      </c>
      <c r="P75" s="34">
        <v>0</v>
      </c>
      <c r="Q75" s="5">
        <v>10</v>
      </c>
      <c r="R75" s="34">
        <v>7.94</v>
      </c>
      <c r="S75" s="18">
        <f>tbl_9[[#This Row],[16]]+tbl_9[[#This Row],[18]]</f>
        <v>7.94</v>
      </c>
    </row>
    <row r="76" spans="1:19" x14ac:dyDescent="0.25">
      <c r="A76" s="24">
        <v>69</v>
      </c>
      <c r="B76" s="6" t="s">
        <v>77</v>
      </c>
      <c r="C76" s="7" t="s">
        <v>139</v>
      </c>
      <c r="D76" s="14">
        <v>286</v>
      </c>
      <c r="E76" s="8">
        <v>0</v>
      </c>
      <c r="F76" s="8">
        <v>0</v>
      </c>
      <c r="G76" s="8">
        <v>0</v>
      </c>
      <c r="H76" s="8">
        <v>0</v>
      </c>
      <c r="I76" s="8">
        <v>0</v>
      </c>
      <c r="J76" s="5">
        <v>0</v>
      </c>
      <c r="K76" s="5">
        <v>0</v>
      </c>
      <c r="L76" s="5">
        <v>0</v>
      </c>
      <c r="M76" s="5">
        <v>0</v>
      </c>
      <c r="N76" s="5">
        <v>0</v>
      </c>
      <c r="O76" s="5">
        <v>0</v>
      </c>
      <c r="P76" s="34">
        <v>0</v>
      </c>
      <c r="Q76" s="5">
        <v>322</v>
      </c>
      <c r="R76" s="34">
        <v>112.59</v>
      </c>
      <c r="S76" s="18">
        <f>tbl_9[[#This Row],[16]]+tbl_9[[#This Row],[18]]</f>
        <v>112.59</v>
      </c>
    </row>
    <row r="77" spans="1:19" x14ac:dyDescent="0.25">
      <c r="A77" s="24">
        <v>70</v>
      </c>
      <c r="B77" s="6" t="s">
        <v>44</v>
      </c>
      <c r="C77" s="7" t="s">
        <v>47</v>
      </c>
      <c r="D77" s="14">
        <v>275</v>
      </c>
      <c r="E77" s="8">
        <v>0</v>
      </c>
      <c r="F77" s="8">
        <v>0</v>
      </c>
      <c r="G77" s="8">
        <v>0</v>
      </c>
      <c r="H77" s="8">
        <v>0</v>
      </c>
      <c r="I77" s="8">
        <v>0</v>
      </c>
      <c r="J77" s="5">
        <v>0</v>
      </c>
      <c r="K77" s="5">
        <v>0</v>
      </c>
      <c r="L77" s="5">
        <v>0</v>
      </c>
      <c r="M77" s="5">
        <v>0</v>
      </c>
      <c r="N77" s="5">
        <v>0</v>
      </c>
      <c r="O77" s="5">
        <v>0</v>
      </c>
      <c r="P77" s="34">
        <v>0</v>
      </c>
      <c r="Q77" s="5">
        <v>37</v>
      </c>
      <c r="R77" s="34">
        <v>13.45</v>
      </c>
      <c r="S77" s="18">
        <f>tbl_9[[#This Row],[16]]+tbl_9[[#This Row],[18]]</f>
        <v>13.45</v>
      </c>
    </row>
    <row r="78" spans="1:19" x14ac:dyDescent="0.25">
      <c r="A78" s="24">
        <v>71</v>
      </c>
      <c r="B78" s="6" t="s">
        <v>75</v>
      </c>
      <c r="C78" s="7" t="s">
        <v>100</v>
      </c>
      <c r="D78" s="14">
        <v>96</v>
      </c>
      <c r="E78" s="8">
        <v>0</v>
      </c>
      <c r="F78" s="8">
        <v>0</v>
      </c>
      <c r="G78" s="8">
        <v>0</v>
      </c>
      <c r="H78" s="8">
        <v>0</v>
      </c>
      <c r="I78" s="8">
        <v>0</v>
      </c>
      <c r="J78" s="5">
        <v>0</v>
      </c>
      <c r="K78" s="5">
        <v>0</v>
      </c>
      <c r="L78" s="5">
        <v>0</v>
      </c>
      <c r="M78" s="5">
        <v>0</v>
      </c>
      <c r="N78" s="5">
        <v>0</v>
      </c>
      <c r="O78" s="5">
        <v>0</v>
      </c>
      <c r="P78" s="34">
        <v>0</v>
      </c>
      <c r="Q78" s="5">
        <v>42</v>
      </c>
      <c r="R78" s="34">
        <v>43.75</v>
      </c>
      <c r="S78" s="18">
        <f>tbl_9[[#This Row],[16]]+tbl_9[[#This Row],[18]]</f>
        <v>43.75</v>
      </c>
    </row>
    <row r="79" spans="1:19" x14ac:dyDescent="0.25">
      <c r="A79" s="24">
        <v>72</v>
      </c>
      <c r="B79" s="6" t="s">
        <v>44</v>
      </c>
      <c r="C79" s="7" t="s">
        <v>137</v>
      </c>
      <c r="D79" s="14">
        <v>296</v>
      </c>
      <c r="E79" s="8">
        <v>0</v>
      </c>
      <c r="F79" s="8">
        <v>0</v>
      </c>
      <c r="G79" s="8">
        <v>0</v>
      </c>
      <c r="H79" s="8">
        <v>0</v>
      </c>
      <c r="I79" s="8">
        <v>0</v>
      </c>
      <c r="J79" s="5">
        <v>0</v>
      </c>
      <c r="K79" s="5">
        <v>0</v>
      </c>
      <c r="L79" s="5">
        <v>0</v>
      </c>
      <c r="M79" s="5">
        <v>0</v>
      </c>
      <c r="N79" s="5">
        <v>0</v>
      </c>
      <c r="O79" s="5">
        <v>0</v>
      </c>
      <c r="P79" s="34">
        <v>0</v>
      </c>
      <c r="Q79" s="5">
        <v>411</v>
      </c>
      <c r="R79" s="34">
        <v>138.85</v>
      </c>
      <c r="S79" s="18">
        <f>tbl_9[[#This Row],[16]]+tbl_9[[#This Row],[18]]</f>
        <v>138.85</v>
      </c>
    </row>
    <row r="80" spans="1:19" x14ac:dyDescent="0.25">
      <c r="A80" s="24">
        <v>73</v>
      </c>
      <c r="B80" s="6" t="s">
        <v>75</v>
      </c>
      <c r="C80" s="7" t="s">
        <v>126</v>
      </c>
      <c r="D80" s="14">
        <v>39</v>
      </c>
      <c r="E80" s="8">
        <v>0</v>
      </c>
      <c r="F80" s="8">
        <v>0</v>
      </c>
      <c r="G80" s="8">
        <v>0</v>
      </c>
      <c r="H80" s="8">
        <v>0</v>
      </c>
      <c r="I80" s="8">
        <v>0</v>
      </c>
      <c r="J80" s="5">
        <v>0</v>
      </c>
      <c r="K80" s="5">
        <v>0</v>
      </c>
      <c r="L80" s="5">
        <v>0</v>
      </c>
      <c r="M80" s="5">
        <v>0</v>
      </c>
      <c r="N80" s="5">
        <v>0</v>
      </c>
      <c r="O80" s="5">
        <v>0</v>
      </c>
      <c r="P80" s="34">
        <v>0</v>
      </c>
      <c r="Q80" s="5">
        <v>98</v>
      </c>
      <c r="R80" s="34">
        <v>251.28</v>
      </c>
      <c r="S80" s="18">
        <f>tbl_9[[#This Row],[16]]+tbl_9[[#This Row],[18]]</f>
        <v>251.28</v>
      </c>
    </row>
    <row r="81" spans="1:19" x14ac:dyDescent="0.25">
      <c r="A81" s="24">
        <v>74</v>
      </c>
      <c r="B81" s="6" t="s">
        <v>53</v>
      </c>
      <c r="C81" s="7" t="s">
        <v>127</v>
      </c>
      <c r="D81" s="14">
        <v>163</v>
      </c>
      <c r="E81" s="8">
        <v>0</v>
      </c>
      <c r="F81" s="8">
        <v>0</v>
      </c>
      <c r="G81" s="8">
        <v>0</v>
      </c>
      <c r="H81" s="8">
        <v>0</v>
      </c>
      <c r="I81" s="8">
        <v>0</v>
      </c>
      <c r="J81" s="5">
        <v>0</v>
      </c>
      <c r="K81" s="5">
        <v>0</v>
      </c>
      <c r="L81" s="5">
        <v>0</v>
      </c>
      <c r="M81" s="5">
        <v>0</v>
      </c>
      <c r="N81" s="5">
        <v>0</v>
      </c>
      <c r="O81" s="5">
        <v>0</v>
      </c>
      <c r="P81" s="34">
        <v>0</v>
      </c>
      <c r="Q81" s="5">
        <v>175</v>
      </c>
      <c r="R81" s="34">
        <v>107.36</v>
      </c>
      <c r="S81" s="18">
        <f>tbl_9[[#This Row],[16]]+tbl_9[[#This Row],[18]]</f>
        <v>107.36</v>
      </c>
    </row>
    <row r="82" spans="1:19" x14ac:dyDescent="0.25">
      <c r="A82" s="24">
        <v>75</v>
      </c>
      <c r="B82" s="6" t="s">
        <v>75</v>
      </c>
      <c r="C82" s="7" t="s">
        <v>142</v>
      </c>
      <c r="D82" s="14">
        <v>120</v>
      </c>
      <c r="E82" s="8">
        <v>0</v>
      </c>
      <c r="F82" s="8">
        <v>0</v>
      </c>
      <c r="G82" s="8">
        <v>0</v>
      </c>
      <c r="H82" s="8">
        <v>0</v>
      </c>
      <c r="I82" s="8">
        <v>0</v>
      </c>
      <c r="J82" s="5">
        <v>0</v>
      </c>
      <c r="K82" s="5">
        <v>0</v>
      </c>
      <c r="L82" s="5">
        <v>0</v>
      </c>
      <c r="M82" s="5">
        <v>0</v>
      </c>
      <c r="N82" s="5">
        <v>0</v>
      </c>
      <c r="O82" s="5">
        <v>0</v>
      </c>
      <c r="P82" s="34">
        <v>0</v>
      </c>
      <c r="Q82" s="5">
        <v>217</v>
      </c>
      <c r="R82" s="34">
        <v>180.83</v>
      </c>
      <c r="S82" s="18">
        <f>tbl_9[[#This Row],[16]]+tbl_9[[#This Row],[18]]</f>
        <v>180.83</v>
      </c>
    </row>
    <row r="83" spans="1:19" x14ac:dyDescent="0.25">
      <c r="A83" s="24">
        <v>76</v>
      </c>
      <c r="B83" s="6" t="s">
        <v>84</v>
      </c>
      <c r="C83" s="7" t="s">
        <v>102</v>
      </c>
      <c r="D83" s="14">
        <v>139</v>
      </c>
      <c r="E83" s="8">
        <v>0</v>
      </c>
      <c r="F83" s="8">
        <v>0</v>
      </c>
      <c r="G83" s="8">
        <v>0</v>
      </c>
      <c r="H83" s="8">
        <v>0</v>
      </c>
      <c r="I83" s="8">
        <v>0</v>
      </c>
      <c r="J83" s="5">
        <v>0</v>
      </c>
      <c r="K83" s="5">
        <v>0</v>
      </c>
      <c r="L83" s="5">
        <v>0</v>
      </c>
      <c r="M83" s="5">
        <v>0</v>
      </c>
      <c r="N83" s="5">
        <v>0</v>
      </c>
      <c r="O83" s="5">
        <v>0</v>
      </c>
      <c r="P83" s="34">
        <v>0</v>
      </c>
      <c r="Q83" s="5">
        <v>18</v>
      </c>
      <c r="R83" s="34">
        <v>12.95</v>
      </c>
      <c r="S83" s="18">
        <f>tbl_9[[#This Row],[16]]+tbl_9[[#This Row],[18]]</f>
        <v>12.95</v>
      </c>
    </row>
    <row r="84" spans="1:19" x14ac:dyDescent="0.25">
      <c r="A84" s="24">
        <v>77</v>
      </c>
      <c r="B84" s="6" t="s">
        <v>77</v>
      </c>
      <c r="C84" s="7" t="s">
        <v>111</v>
      </c>
      <c r="D84" s="14">
        <v>141</v>
      </c>
      <c r="E84" s="8">
        <v>0</v>
      </c>
      <c r="F84" s="8">
        <v>0</v>
      </c>
      <c r="G84" s="8">
        <v>0</v>
      </c>
      <c r="H84" s="8">
        <v>0</v>
      </c>
      <c r="I84" s="8">
        <v>0</v>
      </c>
      <c r="J84" s="5">
        <v>0</v>
      </c>
      <c r="K84" s="5">
        <v>0</v>
      </c>
      <c r="L84" s="5">
        <v>0</v>
      </c>
      <c r="M84" s="5">
        <v>0</v>
      </c>
      <c r="N84" s="5">
        <v>0</v>
      </c>
      <c r="O84" s="5">
        <v>0</v>
      </c>
      <c r="P84" s="34">
        <v>0</v>
      </c>
      <c r="Q84" s="5">
        <v>115</v>
      </c>
      <c r="R84" s="34">
        <v>81.56</v>
      </c>
      <c r="S84" s="18">
        <f>tbl_9[[#This Row],[16]]+tbl_9[[#This Row],[18]]</f>
        <v>81.56</v>
      </c>
    </row>
    <row r="85" spans="1:19" x14ac:dyDescent="0.25">
      <c r="A85" s="24">
        <v>78</v>
      </c>
      <c r="B85" s="6" t="s">
        <v>49</v>
      </c>
      <c r="C85" s="7" t="s">
        <v>97</v>
      </c>
      <c r="D85" s="14">
        <v>133</v>
      </c>
      <c r="E85" s="8">
        <v>0</v>
      </c>
      <c r="F85" s="8">
        <v>0</v>
      </c>
      <c r="G85" s="8">
        <v>0</v>
      </c>
      <c r="H85" s="8">
        <v>0</v>
      </c>
      <c r="I85" s="8">
        <v>0</v>
      </c>
      <c r="J85" s="5">
        <v>0</v>
      </c>
      <c r="K85" s="5">
        <v>0</v>
      </c>
      <c r="L85" s="5">
        <v>0</v>
      </c>
      <c r="M85" s="5">
        <v>0</v>
      </c>
      <c r="N85" s="5">
        <v>0</v>
      </c>
      <c r="O85" s="5">
        <v>0</v>
      </c>
      <c r="P85" s="34">
        <v>0</v>
      </c>
      <c r="Q85" s="5">
        <v>4</v>
      </c>
      <c r="R85" s="34">
        <v>3.01</v>
      </c>
      <c r="S85" s="18">
        <f>tbl_9[[#This Row],[16]]+tbl_9[[#This Row],[18]]</f>
        <v>3.01</v>
      </c>
    </row>
    <row r="86" spans="1:19" x14ac:dyDescent="0.25">
      <c r="A86" s="24">
        <v>79</v>
      </c>
      <c r="B86" s="6" t="s">
        <v>80</v>
      </c>
      <c r="C86" s="7" t="s">
        <v>98</v>
      </c>
      <c r="D86" s="14">
        <v>93</v>
      </c>
      <c r="E86" s="8">
        <v>0</v>
      </c>
      <c r="F86" s="8">
        <v>0</v>
      </c>
      <c r="G86" s="8">
        <v>0</v>
      </c>
      <c r="H86" s="8">
        <v>0</v>
      </c>
      <c r="I86" s="8">
        <v>0</v>
      </c>
      <c r="J86" s="5">
        <v>0</v>
      </c>
      <c r="K86" s="5">
        <v>0</v>
      </c>
      <c r="L86" s="5">
        <v>0</v>
      </c>
      <c r="M86" s="5">
        <v>0</v>
      </c>
      <c r="N86" s="5">
        <v>0</v>
      </c>
      <c r="O86" s="5">
        <v>0</v>
      </c>
      <c r="P86" s="34">
        <v>0</v>
      </c>
      <c r="Q86" s="5">
        <v>0</v>
      </c>
      <c r="R86" s="34">
        <v>0</v>
      </c>
      <c r="S86" s="18">
        <f>tbl_9[[#This Row],[16]]+tbl_9[[#This Row],[18]]</f>
        <v>0</v>
      </c>
    </row>
    <row r="87" spans="1:19" x14ac:dyDescent="0.25">
      <c r="A87" s="24">
        <v>80</v>
      </c>
      <c r="B87" s="6" t="s">
        <v>22</v>
      </c>
      <c r="C87" s="7" t="s">
        <v>132</v>
      </c>
      <c r="D87" s="14">
        <v>159</v>
      </c>
      <c r="E87" s="8">
        <v>0</v>
      </c>
      <c r="F87" s="8">
        <v>0</v>
      </c>
      <c r="G87" s="8">
        <v>0</v>
      </c>
      <c r="H87" s="8">
        <v>0</v>
      </c>
      <c r="I87" s="8">
        <v>0</v>
      </c>
      <c r="J87" s="5">
        <v>0</v>
      </c>
      <c r="K87" s="5">
        <v>0</v>
      </c>
      <c r="L87" s="5">
        <v>0</v>
      </c>
      <c r="M87" s="5">
        <v>0</v>
      </c>
      <c r="N87" s="5">
        <v>0</v>
      </c>
      <c r="O87" s="5">
        <v>0</v>
      </c>
      <c r="P87" s="34">
        <v>0</v>
      </c>
      <c r="Q87" s="5">
        <v>0</v>
      </c>
      <c r="R87" s="34">
        <v>0</v>
      </c>
      <c r="S87" s="18">
        <f>tbl_9[[#This Row],[16]]+tbl_9[[#This Row],[18]]</f>
        <v>0</v>
      </c>
    </row>
    <row r="88" spans="1:19" x14ac:dyDescent="0.25">
      <c r="A88" s="24">
        <v>81</v>
      </c>
      <c r="B88" s="6" t="s">
        <v>80</v>
      </c>
      <c r="C88" s="7" t="s">
        <v>128</v>
      </c>
      <c r="D88" s="14">
        <v>212</v>
      </c>
      <c r="E88" s="8">
        <v>0</v>
      </c>
      <c r="F88" s="8">
        <v>0</v>
      </c>
      <c r="G88" s="8">
        <v>0</v>
      </c>
      <c r="H88" s="8">
        <v>0</v>
      </c>
      <c r="I88" s="8">
        <v>0</v>
      </c>
      <c r="J88" s="5">
        <v>0</v>
      </c>
      <c r="K88" s="5">
        <v>0</v>
      </c>
      <c r="L88" s="5">
        <v>0</v>
      </c>
      <c r="M88" s="5">
        <v>0</v>
      </c>
      <c r="N88" s="5">
        <v>0</v>
      </c>
      <c r="O88" s="5">
        <v>0</v>
      </c>
      <c r="P88" s="34">
        <v>0</v>
      </c>
      <c r="Q88" s="5">
        <v>78</v>
      </c>
      <c r="R88" s="34">
        <v>36.79</v>
      </c>
      <c r="S88" s="18">
        <f>tbl_9[[#This Row],[16]]+tbl_9[[#This Row],[18]]</f>
        <v>36.79</v>
      </c>
    </row>
    <row r="89" spans="1:19" x14ac:dyDescent="0.25">
      <c r="A89" s="24">
        <v>82</v>
      </c>
      <c r="B89" s="6" t="s">
        <v>84</v>
      </c>
      <c r="C89" s="7" t="s">
        <v>91</v>
      </c>
      <c r="D89" s="14">
        <v>238</v>
      </c>
      <c r="E89" s="8">
        <v>0</v>
      </c>
      <c r="F89" s="8">
        <v>0</v>
      </c>
      <c r="G89" s="8">
        <v>0</v>
      </c>
      <c r="H89" s="8">
        <v>0</v>
      </c>
      <c r="I89" s="8">
        <v>0</v>
      </c>
      <c r="J89" s="5">
        <v>0</v>
      </c>
      <c r="K89" s="5">
        <v>0</v>
      </c>
      <c r="L89" s="5">
        <v>0</v>
      </c>
      <c r="M89" s="5">
        <v>0</v>
      </c>
      <c r="N89" s="5">
        <v>0</v>
      </c>
      <c r="O89" s="5">
        <v>0</v>
      </c>
      <c r="P89" s="34">
        <v>0</v>
      </c>
      <c r="Q89" s="5">
        <v>261</v>
      </c>
      <c r="R89" s="34">
        <v>109.66</v>
      </c>
      <c r="S89" s="18">
        <f>tbl_9[[#This Row],[16]]+tbl_9[[#This Row],[18]]</f>
        <v>109.66</v>
      </c>
    </row>
    <row r="90" spans="1:19" x14ac:dyDescent="0.25">
      <c r="A90" s="24">
        <v>83</v>
      </c>
      <c r="B90" s="6" t="s">
        <v>84</v>
      </c>
      <c r="C90" s="7" t="s">
        <v>92</v>
      </c>
      <c r="D90" s="14">
        <v>78</v>
      </c>
      <c r="E90" s="8">
        <v>0</v>
      </c>
      <c r="F90" s="8">
        <v>0</v>
      </c>
      <c r="G90" s="8">
        <v>0</v>
      </c>
      <c r="H90" s="8">
        <v>0</v>
      </c>
      <c r="I90" s="8">
        <v>0</v>
      </c>
      <c r="J90" s="5">
        <v>0</v>
      </c>
      <c r="K90" s="5">
        <v>0</v>
      </c>
      <c r="L90" s="5">
        <v>0</v>
      </c>
      <c r="M90" s="5">
        <v>0</v>
      </c>
      <c r="N90" s="5">
        <v>0</v>
      </c>
      <c r="O90" s="5">
        <v>0</v>
      </c>
      <c r="P90" s="34">
        <v>0</v>
      </c>
      <c r="Q90" s="5">
        <v>123</v>
      </c>
      <c r="R90" s="34">
        <v>157.69</v>
      </c>
      <c r="S90" s="18">
        <f>tbl_9[[#This Row],[16]]+tbl_9[[#This Row],[18]]</f>
        <v>157.69</v>
      </c>
    </row>
    <row r="91" spans="1:19" x14ac:dyDescent="0.25">
      <c r="A91" s="24">
        <v>84</v>
      </c>
      <c r="B91" s="6" t="s">
        <v>80</v>
      </c>
      <c r="C91" s="7" t="s">
        <v>107</v>
      </c>
      <c r="D91" s="14">
        <v>372</v>
      </c>
      <c r="E91" s="8">
        <v>0</v>
      </c>
      <c r="F91" s="8">
        <v>0</v>
      </c>
      <c r="G91" s="8">
        <v>0</v>
      </c>
      <c r="H91" s="8">
        <v>0</v>
      </c>
      <c r="I91" s="8">
        <v>0</v>
      </c>
      <c r="J91" s="5">
        <v>0</v>
      </c>
      <c r="K91" s="5">
        <v>0</v>
      </c>
      <c r="L91" s="5">
        <v>0</v>
      </c>
      <c r="M91" s="5">
        <v>0</v>
      </c>
      <c r="N91" s="5">
        <v>0</v>
      </c>
      <c r="O91" s="5">
        <v>0</v>
      </c>
      <c r="P91" s="34">
        <v>0</v>
      </c>
      <c r="Q91" s="5">
        <v>307</v>
      </c>
      <c r="R91" s="34">
        <v>82.53</v>
      </c>
      <c r="S91" s="18">
        <f>tbl_9[[#This Row],[16]]+tbl_9[[#This Row],[18]]</f>
        <v>82.53</v>
      </c>
    </row>
    <row r="92" spans="1:19" x14ac:dyDescent="0.25">
      <c r="A92" s="24">
        <v>85</v>
      </c>
      <c r="B92" s="6" t="s">
        <v>72</v>
      </c>
      <c r="C92" s="7" t="s">
        <v>101</v>
      </c>
      <c r="D92" s="14">
        <v>64</v>
      </c>
      <c r="E92" s="8">
        <v>0</v>
      </c>
      <c r="F92" s="8">
        <v>0</v>
      </c>
      <c r="G92" s="8">
        <v>0</v>
      </c>
      <c r="H92" s="8">
        <v>0</v>
      </c>
      <c r="I92" s="8">
        <v>0</v>
      </c>
      <c r="J92" s="5">
        <v>0</v>
      </c>
      <c r="K92" s="5">
        <v>0</v>
      </c>
      <c r="L92" s="5">
        <v>0</v>
      </c>
      <c r="M92" s="5">
        <v>0</v>
      </c>
      <c r="N92" s="5">
        <v>0</v>
      </c>
      <c r="O92" s="5">
        <v>0</v>
      </c>
      <c r="P92" s="34">
        <v>0</v>
      </c>
      <c r="Q92" s="5">
        <v>1</v>
      </c>
      <c r="R92" s="34">
        <v>1.56</v>
      </c>
      <c r="S92" s="18">
        <f>tbl_9[[#This Row],[16]]+tbl_9[[#This Row],[18]]</f>
        <v>1.56</v>
      </c>
    </row>
    <row r="93" spans="1:19" x14ac:dyDescent="0.25">
      <c r="A93" s="24">
        <v>86</v>
      </c>
      <c r="B93" s="6" t="s">
        <v>75</v>
      </c>
      <c r="C93" s="7" t="s">
        <v>76</v>
      </c>
      <c r="D93" s="14">
        <v>638</v>
      </c>
      <c r="E93" s="8">
        <v>0</v>
      </c>
      <c r="F93" s="8">
        <v>0</v>
      </c>
      <c r="G93" s="8">
        <v>0</v>
      </c>
      <c r="H93" s="8">
        <v>0</v>
      </c>
      <c r="I93" s="8">
        <v>0</v>
      </c>
      <c r="J93" s="5">
        <v>0</v>
      </c>
      <c r="K93" s="5">
        <v>0</v>
      </c>
      <c r="L93" s="5">
        <v>0</v>
      </c>
      <c r="M93" s="5">
        <v>0</v>
      </c>
      <c r="N93" s="5">
        <v>0</v>
      </c>
      <c r="O93" s="5">
        <v>0</v>
      </c>
      <c r="P93" s="34">
        <v>0</v>
      </c>
      <c r="Q93" s="5">
        <v>780</v>
      </c>
      <c r="R93" s="34">
        <v>122.26</v>
      </c>
      <c r="S93" s="18">
        <f>tbl_9[[#This Row],[16]]+tbl_9[[#This Row],[18]]</f>
        <v>122.26</v>
      </c>
    </row>
    <row r="94" spans="1:19" x14ac:dyDescent="0.25">
      <c r="A94" s="24">
        <v>87</v>
      </c>
      <c r="B94" s="6" t="s">
        <v>59</v>
      </c>
      <c r="C94" s="7" t="s">
        <v>108</v>
      </c>
      <c r="D94" s="14">
        <v>132</v>
      </c>
      <c r="E94" s="8">
        <v>0</v>
      </c>
      <c r="F94" s="8">
        <v>0</v>
      </c>
      <c r="G94" s="8">
        <v>0</v>
      </c>
      <c r="H94" s="8">
        <v>0</v>
      </c>
      <c r="I94" s="8">
        <v>0</v>
      </c>
      <c r="J94" s="5">
        <v>0</v>
      </c>
      <c r="K94" s="5">
        <v>0</v>
      </c>
      <c r="L94" s="5">
        <v>0</v>
      </c>
      <c r="M94" s="5">
        <v>0</v>
      </c>
      <c r="N94" s="5">
        <v>0</v>
      </c>
      <c r="O94" s="5">
        <v>0</v>
      </c>
      <c r="P94" s="34">
        <v>0</v>
      </c>
      <c r="Q94" s="5">
        <v>31</v>
      </c>
      <c r="R94" s="34">
        <v>23.48</v>
      </c>
      <c r="S94" s="18">
        <f>tbl_9[[#This Row],[16]]+tbl_9[[#This Row],[18]]</f>
        <v>23.48</v>
      </c>
    </row>
    <row r="95" spans="1:19" x14ac:dyDescent="0.25">
      <c r="A95" s="24">
        <v>88</v>
      </c>
      <c r="B95" s="6" t="s">
        <v>84</v>
      </c>
      <c r="C95" s="7" t="s">
        <v>104</v>
      </c>
      <c r="D95" s="14">
        <v>59</v>
      </c>
      <c r="E95" s="8">
        <v>0</v>
      </c>
      <c r="F95" s="8">
        <v>0</v>
      </c>
      <c r="G95" s="8">
        <v>0</v>
      </c>
      <c r="H95" s="8">
        <v>0</v>
      </c>
      <c r="I95" s="8">
        <v>0</v>
      </c>
      <c r="J95" s="5">
        <v>0</v>
      </c>
      <c r="K95" s="5">
        <v>0</v>
      </c>
      <c r="L95" s="5">
        <v>0</v>
      </c>
      <c r="M95" s="5">
        <v>0</v>
      </c>
      <c r="N95" s="5">
        <v>0</v>
      </c>
      <c r="O95" s="5">
        <v>0</v>
      </c>
      <c r="P95" s="34">
        <v>0</v>
      </c>
      <c r="Q95" s="5">
        <v>26</v>
      </c>
      <c r="R95" s="34">
        <v>44.07</v>
      </c>
      <c r="S95" s="18">
        <f>tbl_9[[#This Row],[16]]+tbl_9[[#This Row],[18]]</f>
        <v>44.07</v>
      </c>
    </row>
    <row r="96" spans="1:19" x14ac:dyDescent="0.25">
      <c r="A96" s="24">
        <v>89</v>
      </c>
      <c r="B96" s="6" t="s">
        <v>80</v>
      </c>
      <c r="C96" s="7" t="s">
        <v>117</v>
      </c>
      <c r="D96" s="14">
        <v>64</v>
      </c>
      <c r="E96" s="8">
        <v>0</v>
      </c>
      <c r="F96" s="8">
        <v>0</v>
      </c>
      <c r="G96" s="8">
        <v>0</v>
      </c>
      <c r="H96" s="8">
        <v>0</v>
      </c>
      <c r="I96" s="8">
        <v>0</v>
      </c>
      <c r="J96" s="5">
        <v>0</v>
      </c>
      <c r="K96" s="5">
        <v>0</v>
      </c>
      <c r="L96" s="5">
        <v>0</v>
      </c>
      <c r="M96" s="5">
        <v>0</v>
      </c>
      <c r="N96" s="5">
        <v>0</v>
      </c>
      <c r="O96" s="5">
        <v>0</v>
      </c>
      <c r="P96" s="34">
        <v>0</v>
      </c>
      <c r="Q96" s="5">
        <v>0</v>
      </c>
      <c r="R96" s="34">
        <v>0</v>
      </c>
      <c r="S96" s="18">
        <f>tbl_9[[#This Row],[16]]+tbl_9[[#This Row],[18]]</f>
        <v>0</v>
      </c>
    </row>
    <row r="97" spans="1:19" x14ac:dyDescent="0.25">
      <c r="A97" s="24">
        <v>90</v>
      </c>
      <c r="B97" s="6" t="s">
        <v>84</v>
      </c>
      <c r="C97" s="7" t="s">
        <v>93</v>
      </c>
      <c r="D97" s="14">
        <v>5</v>
      </c>
      <c r="E97" s="8">
        <v>0</v>
      </c>
      <c r="F97" s="8">
        <v>0</v>
      </c>
      <c r="G97" s="8">
        <v>0</v>
      </c>
      <c r="H97" s="8">
        <v>0</v>
      </c>
      <c r="I97" s="8">
        <v>0</v>
      </c>
      <c r="J97" s="5">
        <v>0</v>
      </c>
      <c r="K97" s="5">
        <v>0</v>
      </c>
      <c r="L97" s="5">
        <v>0</v>
      </c>
      <c r="M97" s="5">
        <v>0</v>
      </c>
      <c r="N97" s="5">
        <v>0</v>
      </c>
      <c r="O97" s="5">
        <v>0</v>
      </c>
      <c r="P97" s="34">
        <v>0</v>
      </c>
      <c r="Q97" s="5">
        <v>7</v>
      </c>
      <c r="R97" s="34">
        <v>140</v>
      </c>
      <c r="S97" s="18">
        <f>tbl_9[[#This Row],[16]]+tbl_9[[#This Row],[18]]</f>
        <v>140</v>
      </c>
    </row>
    <row r="98" spans="1:19" x14ac:dyDescent="0.25">
      <c r="A98" s="24">
        <v>91</v>
      </c>
      <c r="B98" s="6" t="s">
        <v>69</v>
      </c>
      <c r="C98" s="7" t="s">
        <v>118</v>
      </c>
      <c r="D98" s="14">
        <v>68</v>
      </c>
      <c r="E98" s="8">
        <v>0</v>
      </c>
      <c r="F98" s="8">
        <v>0</v>
      </c>
      <c r="G98" s="8">
        <v>0</v>
      </c>
      <c r="H98" s="8">
        <v>0</v>
      </c>
      <c r="I98" s="8">
        <v>0</v>
      </c>
      <c r="J98" s="5">
        <v>0</v>
      </c>
      <c r="K98" s="5">
        <v>0</v>
      </c>
      <c r="L98" s="5">
        <v>0</v>
      </c>
      <c r="M98" s="5">
        <v>0</v>
      </c>
      <c r="N98" s="5">
        <v>0</v>
      </c>
      <c r="O98" s="5">
        <v>0</v>
      </c>
      <c r="P98" s="34">
        <v>0</v>
      </c>
      <c r="Q98" s="5">
        <v>24</v>
      </c>
      <c r="R98" s="34">
        <v>35.29</v>
      </c>
      <c r="S98" s="18">
        <f>tbl_9[[#This Row],[16]]+tbl_9[[#This Row],[18]]</f>
        <v>35.29</v>
      </c>
    </row>
    <row r="99" spans="1:19" x14ac:dyDescent="0.25">
      <c r="A99" s="24">
        <v>92</v>
      </c>
      <c r="B99" s="6" t="s">
        <v>80</v>
      </c>
      <c r="C99" s="7" t="s">
        <v>116</v>
      </c>
      <c r="D99" s="14">
        <v>69</v>
      </c>
      <c r="E99" s="8">
        <v>0</v>
      </c>
      <c r="F99" s="8">
        <v>0</v>
      </c>
      <c r="G99" s="8">
        <v>0</v>
      </c>
      <c r="H99" s="8">
        <v>0</v>
      </c>
      <c r="I99" s="8">
        <v>0</v>
      </c>
      <c r="J99" s="5">
        <v>0</v>
      </c>
      <c r="K99" s="5">
        <v>0</v>
      </c>
      <c r="L99" s="5">
        <v>0</v>
      </c>
      <c r="M99" s="5">
        <v>0</v>
      </c>
      <c r="N99" s="5">
        <v>0</v>
      </c>
      <c r="O99" s="5">
        <v>0</v>
      </c>
      <c r="P99" s="34">
        <v>0</v>
      </c>
      <c r="Q99" s="5">
        <v>28</v>
      </c>
      <c r="R99" s="34">
        <v>40.58</v>
      </c>
      <c r="S99" s="18">
        <f>tbl_9[[#This Row],[16]]+tbl_9[[#This Row],[18]]</f>
        <v>40.58</v>
      </c>
    </row>
    <row r="100" spans="1:19" x14ac:dyDescent="0.25">
      <c r="A100" s="24">
        <v>93</v>
      </c>
      <c r="B100" s="6" t="s">
        <v>80</v>
      </c>
      <c r="C100" s="7" t="s">
        <v>113</v>
      </c>
      <c r="D100" s="14">
        <v>70</v>
      </c>
      <c r="E100" s="8">
        <v>0</v>
      </c>
      <c r="F100" s="8">
        <v>0</v>
      </c>
      <c r="G100" s="8">
        <v>0</v>
      </c>
      <c r="H100" s="8">
        <v>0</v>
      </c>
      <c r="I100" s="8">
        <v>0</v>
      </c>
      <c r="J100" s="5">
        <v>0</v>
      </c>
      <c r="K100" s="5">
        <v>0</v>
      </c>
      <c r="L100" s="5">
        <v>0</v>
      </c>
      <c r="M100" s="5">
        <v>0</v>
      </c>
      <c r="N100" s="5">
        <v>0</v>
      </c>
      <c r="O100" s="5">
        <v>0</v>
      </c>
      <c r="P100" s="34">
        <v>0</v>
      </c>
      <c r="Q100" s="5">
        <v>5</v>
      </c>
      <c r="R100" s="34">
        <v>7.14</v>
      </c>
      <c r="S100" s="18">
        <f>tbl_9[[#This Row],[16]]+tbl_9[[#This Row],[18]]</f>
        <v>7.14</v>
      </c>
    </row>
    <row r="101" spans="1:19" x14ac:dyDescent="0.25">
      <c r="A101" s="24">
        <v>94</v>
      </c>
      <c r="B101" s="6" t="s">
        <v>84</v>
      </c>
      <c r="C101" s="7" t="s">
        <v>135</v>
      </c>
      <c r="D101" s="14">
        <v>120</v>
      </c>
      <c r="E101" s="8">
        <v>0</v>
      </c>
      <c r="F101" s="8">
        <v>0</v>
      </c>
      <c r="G101" s="8">
        <v>0</v>
      </c>
      <c r="H101" s="8">
        <v>0</v>
      </c>
      <c r="I101" s="8">
        <v>0</v>
      </c>
      <c r="J101" s="5">
        <v>0</v>
      </c>
      <c r="K101" s="5">
        <v>0</v>
      </c>
      <c r="L101" s="5">
        <v>0</v>
      </c>
      <c r="M101" s="5">
        <v>0</v>
      </c>
      <c r="N101" s="5">
        <v>0</v>
      </c>
      <c r="O101" s="5">
        <v>0</v>
      </c>
      <c r="P101" s="34">
        <v>0</v>
      </c>
      <c r="Q101" s="5">
        <v>104</v>
      </c>
      <c r="R101" s="34">
        <v>86.67</v>
      </c>
      <c r="S101" s="18">
        <f>tbl_9[[#This Row],[16]]+tbl_9[[#This Row],[18]]</f>
        <v>86.67</v>
      </c>
    </row>
    <row r="102" spans="1:19" x14ac:dyDescent="0.25">
      <c r="A102" s="24">
        <v>95</v>
      </c>
      <c r="B102" s="6" t="s">
        <v>64</v>
      </c>
      <c r="C102" s="7" t="s">
        <v>136</v>
      </c>
      <c r="D102" s="14">
        <v>87</v>
      </c>
      <c r="E102" s="8">
        <v>0</v>
      </c>
      <c r="F102" s="8">
        <v>0</v>
      </c>
      <c r="G102" s="8">
        <v>0</v>
      </c>
      <c r="H102" s="8">
        <v>0</v>
      </c>
      <c r="I102" s="8">
        <v>0</v>
      </c>
      <c r="J102" s="5">
        <v>0</v>
      </c>
      <c r="K102" s="5">
        <v>0</v>
      </c>
      <c r="L102" s="5">
        <v>0</v>
      </c>
      <c r="M102" s="5">
        <v>0</v>
      </c>
      <c r="N102" s="5">
        <v>0</v>
      </c>
      <c r="O102" s="5">
        <v>0</v>
      </c>
      <c r="P102" s="34">
        <v>0</v>
      </c>
      <c r="Q102" s="5">
        <v>224</v>
      </c>
      <c r="R102" s="34">
        <v>257.47000000000003</v>
      </c>
      <c r="S102" s="18">
        <f>tbl_9[[#This Row],[16]]+tbl_9[[#This Row],[18]]</f>
        <v>257.47000000000003</v>
      </c>
    </row>
    <row r="103" spans="1:19" x14ac:dyDescent="0.25">
      <c r="A103" s="24">
        <v>96</v>
      </c>
      <c r="B103" s="6" t="s">
        <v>75</v>
      </c>
      <c r="C103" s="7" t="s">
        <v>89</v>
      </c>
      <c r="D103" s="14">
        <v>87</v>
      </c>
      <c r="E103" s="8">
        <v>0</v>
      </c>
      <c r="F103" s="8">
        <v>0</v>
      </c>
      <c r="G103" s="8">
        <v>0</v>
      </c>
      <c r="H103" s="8">
        <v>0</v>
      </c>
      <c r="I103" s="8">
        <v>0</v>
      </c>
      <c r="J103" s="5">
        <v>0</v>
      </c>
      <c r="K103" s="5">
        <v>0</v>
      </c>
      <c r="L103" s="5">
        <v>0</v>
      </c>
      <c r="M103" s="5">
        <v>0</v>
      </c>
      <c r="N103" s="5">
        <v>0</v>
      </c>
      <c r="O103" s="5">
        <v>0</v>
      </c>
      <c r="P103" s="34">
        <v>0</v>
      </c>
      <c r="Q103" s="5">
        <v>58</v>
      </c>
      <c r="R103" s="34">
        <v>66.67</v>
      </c>
      <c r="S103" s="18">
        <f>tbl_9[[#This Row],[16]]+tbl_9[[#This Row],[18]]</f>
        <v>66.67</v>
      </c>
    </row>
    <row r="104" spans="1:19" x14ac:dyDescent="0.25">
      <c r="A104" s="24">
        <v>97</v>
      </c>
      <c r="B104" s="6" t="s">
        <v>80</v>
      </c>
      <c r="C104" s="7" t="s">
        <v>143</v>
      </c>
      <c r="D104" s="14">
        <v>116</v>
      </c>
      <c r="E104" s="8">
        <v>0</v>
      </c>
      <c r="F104" s="8">
        <v>0</v>
      </c>
      <c r="G104" s="8">
        <v>0</v>
      </c>
      <c r="H104" s="8">
        <v>0</v>
      </c>
      <c r="I104" s="8">
        <v>0</v>
      </c>
      <c r="J104" s="5">
        <v>0</v>
      </c>
      <c r="K104" s="5">
        <v>0</v>
      </c>
      <c r="L104" s="5">
        <v>0</v>
      </c>
      <c r="M104" s="5">
        <v>0</v>
      </c>
      <c r="N104" s="5">
        <v>0</v>
      </c>
      <c r="O104" s="5">
        <v>0</v>
      </c>
      <c r="P104" s="34">
        <v>0</v>
      </c>
      <c r="Q104" s="5">
        <v>101</v>
      </c>
      <c r="R104" s="34">
        <v>87.07</v>
      </c>
      <c r="S104" s="18">
        <f>tbl_9[[#This Row],[16]]+tbl_9[[#This Row],[18]]</f>
        <v>87.07</v>
      </c>
    </row>
    <row r="105" spans="1:19" x14ac:dyDescent="0.25">
      <c r="A105" s="24">
        <v>98</v>
      </c>
      <c r="B105" s="6" t="s">
        <v>62</v>
      </c>
      <c r="C105" s="7" t="s">
        <v>112</v>
      </c>
      <c r="D105" s="14">
        <v>164</v>
      </c>
      <c r="E105" s="8">
        <v>0</v>
      </c>
      <c r="F105" s="8">
        <v>0</v>
      </c>
      <c r="G105" s="8">
        <v>0</v>
      </c>
      <c r="H105" s="8">
        <v>0</v>
      </c>
      <c r="I105" s="8">
        <v>0</v>
      </c>
      <c r="J105" s="5">
        <v>0</v>
      </c>
      <c r="K105" s="5">
        <v>0</v>
      </c>
      <c r="L105" s="5">
        <v>0</v>
      </c>
      <c r="M105" s="5">
        <v>0</v>
      </c>
      <c r="N105" s="5">
        <v>0</v>
      </c>
      <c r="O105" s="5">
        <v>0</v>
      </c>
      <c r="P105" s="34">
        <v>0</v>
      </c>
      <c r="Q105" s="5">
        <v>221</v>
      </c>
      <c r="R105" s="34">
        <v>134.76</v>
      </c>
      <c r="S105" s="18">
        <f>tbl_9[[#This Row],[16]]+tbl_9[[#This Row],[18]]</f>
        <v>134.76</v>
      </c>
    </row>
    <row r="106" spans="1:19" x14ac:dyDescent="0.25">
      <c r="A106" s="43" t="s">
        <v>163</v>
      </c>
      <c r="B106" s="36"/>
      <c r="C106" s="37"/>
      <c r="D106" s="38">
        <f>SUBTOTAL(109,tbl_9[4])</f>
        <v>21613</v>
      </c>
      <c r="E106" s="39">
        <f>SUBTOTAL(109,tbl_9[5])</f>
        <v>0</v>
      </c>
      <c r="F106" s="39">
        <f>SUBTOTAL(109,tbl_9[6])</f>
        <v>0</v>
      </c>
      <c r="G106" s="39">
        <f>SUBTOTAL(109,tbl_9[7])</f>
        <v>0</v>
      </c>
      <c r="H106" s="39">
        <f>SUBTOTAL(109,tbl_9[8])</f>
        <v>0</v>
      </c>
      <c r="I106" s="39">
        <f>SUBTOTAL(109,tbl_9[9])</f>
        <v>0</v>
      </c>
      <c r="J106" s="40">
        <f>SUBTOTAL(107,tbl_9[10])</f>
        <v>0</v>
      </c>
      <c r="K106" s="40">
        <f>SUBTOTAL(109,tbl_9[11])</f>
        <v>0</v>
      </c>
      <c r="L106" s="40">
        <f>SUBTOTAL(109,tbl_9[12])</f>
        <v>0</v>
      </c>
      <c r="M106" s="40">
        <f>SUBTOTAL(109,tbl_9[13])</f>
        <v>0</v>
      </c>
      <c r="N106" s="40">
        <f>SUBTOTAL(109,tbl_9[14])</f>
        <v>0</v>
      </c>
      <c r="O106" s="40">
        <f>SUBTOTAL(109,tbl_9[15])</f>
        <v>0</v>
      </c>
      <c r="P106" s="41">
        <f>tbl_9[[#Totals],[15]]/tbl_9[[#Totals],[4]]*100</f>
        <v>0</v>
      </c>
      <c r="Q106" s="40">
        <f>SUBTOTAL(109,tbl_9[17])</f>
        <v>16292</v>
      </c>
      <c r="R106" s="41">
        <f>tbl_9[[#Totals],[17]]/tbl_9[[#Totals],[4]]*100</f>
        <v>75.380557997501512</v>
      </c>
      <c r="S106" s="42">
        <f>tbl_9[[#Totals],[16]]+tbl_9[[#Totals],[18]]</f>
        <v>75.380557997501512</v>
      </c>
    </row>
  </sheetData>
  <sortState xmlns:xlrd2="http://schemas.microsoft.com/office/spreadsheetml/2017/richdata2" ref="A8:S105">
    <sortCondition descending="1" ref="M8:M105"/>
  </sortState>
  <mergeCells count="13">
    <mergeCell ref="S5:S6"/>
    <mergeCell ref="A1:R1"/>
    <mergeCell ref="B2:F2"/>
    <mergeCell ref="C3:E3"/>
    <mergeCell ref="F3:H3"/>
    <mergeCell ref="B4:N4"/>
    <mergeCell ref="A5:A6"/>
    <mergeCell ref="B5:B6"/>
    <mergeCell ref="C5:C6"/>
    <mergeCell ref="D5:D6"/>
    <mergeCell ref="E5:N5"/>
    <mergeCell ref="O5:P5"/>
    <mergeCell ref="Q5:R5"/>
  </mergeCells>
  <pageMargins left="0.70866141732283472" right="0.70866141732283472" top="0.74803149606299213" bottom="0.74803149606299213" header="0.31496062992125984" footer="0.31496062992125984"/>
  <pageSetup paperSize="9" orientation="landscape" r:id="rId1"/>
  <tableParts count="1">
    <tablePart r:id="rId2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ИТОГ</vt:lpstr>
      <vt:lpstr>ИТОГ (4кв_2023)</vt:lpstr>
      <vt:lpstr>Закладка №9</vt:lpstr>
    </vt:vector>
  </TitlesOfParts>
  <Company>InisSoft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Администратор</dc:creator>
  <cp:lastModifiedBy>Сыромолот Наталья Владимировна</cp:lastModifiedBy>
  <cp:lastPrinted>2013-10-22T08:58:41Z</cp:lastPrinted>
  <dcterms:created xsi:type="dcterms:W3CDTF">2013-09-23T11:32:41Z</dcterms:created>
  <dcterms:modified xsi:type="dcterms:W3CDTF">2024-02-23T06:12:41Z</dcterms:modified>
</cp:coreProperties>
</file>